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5000" windowHeight="7500"/>
  </bookViews>
  <sheets>
    <sheet name="سجل الرابع " sheetId="1" r:id="rId1"/>
  </sheets>
  <externalReferences>
    <externalReference r:id="rId2"/>
  </externalReferences>
  <definedNames>
    <definedName name="_xlnm.Print_Area" localSheetId="0">'سجل الرابع '!$A$1:$AA$70</definedName>
    <definedName name="_xlnm.Print_Titles" localSheetId="0">'سجل الرابع '!$1:$4</definedName>
  </definedNames>
  <calcPr calcId="144525"/>
</workbook>
</file>

<file path=xl/calcChain.xml><?xml version="1.0" encoding="utf-8"?>
<calcChain xmlns="http://schemas.openxmlformats.org/spreadsheetml/2006/main">
  <c r="V70" i="1" l="1"/>
  <c r="Q70" i="1"/>
  <c r="D70" i="1"/>
  <c r="G70" i="1" s="1"/>
  <c r="C70" i="1"/>
  <c r="V69" i="1"/>
  <c r="Q69" i="1"/>
  <c r="D69" i="1"/>
  <c r="G69" i="1" s="1"/>
  <c r="C69" i="1"/>
  <c r="V68" i="1"/>
  <c r="Q68" i="1"/>
  <c r="F68" i="1"/>
  <c r="D68" i="1"/>
  <c r="G68" i="1" s="1"/>
  <c r="C68" i="1"/>
  <c r="V67" i="1"/>
  <c r="W67" i="1" s="1"/>
  <c r="Q67" i="1"/>
  <c r="D67" i="1"/>
  <c r="G67" i="1" s="1"/>
  <c r="C67" i="1"/>
  <c r="V66" i="1"/>
  <c r="W66" i="1" s="1"/>
  <c r="Y66" i="1" s="1"/>
  <c r="Q66" i="1"/>
  <c r="D66" i="1"/>
  <c r="G66" i="1" s="1"/>
  <c r="C66" i="1"/>
  <c r="V65" i="1"/>
  <c r="Q65" i="1"/>
  <c r="F65" i="1"/>
  <c r="D65" i="1"/>
  <c r="G65" i="1" s="1"/>
  <c r="C65" i="1"/>
  <c r="V64" i="1"/>
  <c r="W64" i="1" s="1"/>
  <c r="Q64" i="1"/>
  <c r="F64" i="1"/>
  <c r="D64" i="1"/>
  <c r="G64" i="1" s="1"/>
  <c r="C64" i="1"/>
  <c r="Z63" i="1"/>
  <c r="AA63" i="1" s="1"/>
  <c r="V63" i="1"/>
  <c r="W63" i="1" s="1"/>
  <c r="Y63" i="1" s="1"/>
  <c r="Q63" i="1"/>
  <c r="F63" i="1"/>
  <c r="D63" i="1"/>
  <c r="G63" i="1" s="1"/>
  <c r="C63" i="1"/>
  <c r="V62" i="1"/>
  <c r="W62" i="1" s="1"/>
  <c r="Y62" i="1" s="1"/>
  <c r="Q62" i="1"/>
  <c r="D62" i="1"/>
  <c r="G62" i="1" s="1"/>
  <c r="C62" i="1"/>
  <c r="V61" i="1"/>
  <c r="Q61" i="1"/>
  <c r="F61" i="1"/>
  <c r="D61" i="1"/>
  <c r="G61" i="1" s="1"/>
  <c r="C61" i="1"/>
  <c r="V60" i="1"/>
  <c r="Q60" i="1"/>
  <c r="F60" i="1"/>
  <c r="D60" i="1"/>
  <c r="G60" i="1" s="1"/>
  <c r="C60" i="1"/>
  <c r="V59" i="1"/>
  <c r="W59" i="1" s="1"/>
  <c r="Y59" i="1" s="1"/>
  <c r="Q59" i="1"/>
  <c r="F59" i="1"/>
  <c r="D59" i="1"/>
  <c r="G59" i="1" s="1"/>
  <c r="C59" i="1"/>
  <c r="V58" i="1"/>
  <c r="W58" i="1" s="1"/>
  <c r="Q58" i="1"/>
  <c r="D58" i="1"/>
  <c r="G58" i="1" s="1"/>
  <c r="C58" i="1"/>
  <c r="V57" i="1"/>
  <c r="W57" i="1" s="1"/>
  <c r="Y57" i="1" s="1"/>
  <c r="Q57" i="1"/>
  <c r="D57" i="1"/>
  <c r="G57" i="1" s="1"/>
  <c r="C57" i="1"/>
  <c r="V56" i="1"/>
  <c r="Q56" i="1"/>
  <c r="F56" i="1"/>
  <c r="D56" i="1"/>
  <c r="G56" i="1" s="1"/>
  <c r="C56" i="1"/>
  <c r="V55" i="1"/>
  <c r="W55" i="1" s="1"/>
  <c r="Q55" i="1"/>
  <c r="F55" i="1"/>
  <c r="D55" i="1"/>
  <c r="G55" i="1" s="1"/>
  <c r="C55" i="1"/>
  <c r="Z54" i="1"/>
  <c r="AA54" i="1" s="1"/>
  <c r="V54" i="1"/>
  <c r="W54" i="1" s="1"/>
  <c r="Y54" i="1" s="1"/>
  <c r="Q54" i="1"/>
  <c r="F54" i="1"/>
  <c r="D54" i="1"/>
  <c r="G54" i="1" s="1"/>
  <c r="C54" i="1"/>
  <c r="V53" i="1"/>
  <c r="W53" i="1" s="1"/>
  <c r="Y53" i="1" s="1"/>
  <c r="Q53" i="1"/>
  <c r="D53" i="1"/>
  <c r="G53" i="1" s="1"/>
  <c r="C53" i="1"/>
  <c r="V52" i="1"/>
  <c r="Q52" i="1"/>
  <c r="F52" i="1"/>
  <c r="D52" i="1"/>
  <c r="G52" i="1" s="1"/>
  <c r="C52" i="1"/>
  <c r="V51" i="1"/>
  <c r="Q51" i="1"/>
  <c r="F51" i="1"/>
  <c r="D51" i="1"/>
  <c r="G51" i="1" s="1"/>
  <c r="C51" i="1"/>
  <c r="V50" i="1"/>
  <c r="W50" i="1" s="1"/>
  <c r="Y50" i="1" s="1"/>
  <c r="Q50" i="1"/>
  <c r="F50" i="1"/>
  <c r="D50" i="1"/>
  <c r="G50" i="1" s="1"/>
  <c r="C50" i="1"/>
  <c r="Z49" i="1"/>
  <c r="AA49" i="1" s="1"/>
  <c r="V49" i="1"/>
  <c r="W49" i="1" s="1"/>
  <c r="Y49" i="1" s="1"/>
  <c r="Q49" i="1"/>
  <c r="D49" i="1"/>
  <c r="G49" i="1" s="1"/>
  <c r="C49" i="1"/>
  <c r="V48" i="1"/>
  <c r="W48" i="1" s="1"/>
  <c r="Z48" i="1" s="1"/>
  <c r="AA48" i="1" s="1"/>
  <c r="Q48" i="1"/>
  <c r="F48" i="1"/>
  <c r="I48" i="1" s="1"/>
  <c r="E48" i="1"/>
  <c r="H48" i="1" s="1"/>
  <c r="D48" i="1"/>
  <c r="G48" i="1" s="1"/>
  <c r="C48" i="1"/>
  <c r="V47" i="1"/>
  <c r="Q47" i="1"/>
  <c r="E47" i="1"/>
  <c r="H47" i="1" s="1"/>
  <c r="D47" i="1"/>
  <c r="G47" i="1" s="1"/>
  <c r="C47" i="1"/>
  <c r="Y46" i="1"/>
  <c r="V46" i="1"/>
  <c r="W46" i="1" s="1"/>
  <c r="Z46" i="1" s="1"/>
  <c r="AA46" i="1" s="1"/>
  <c r="Q46" i="1"/>
  <c r="D46" i="1"/>
  <c r="G46" i="1" s="1"/>
  <c r="C46" i="1"/>
  <c r="V45" i="1"/>
  <c r="W45" i="1" s="1"/>
  <c r="Z45" i="1" s="1"/>
  <c r="AA45" i="1" s="1"/>
  <c r="Q45" i="1"/>
  <c r="F45" i="1"/>
  <c r="I45" i="1" s="1"/>
  <c r="E45" i="1"/>
  <c r="H45" i="1" s="1"/>
  <c r="D45" i="1"/>
  <c r="G45" i="1" s="1"/>
  <c r="C45" i="1"/>
  <c r="V44" i="1"/>
  <c r="Q44" i="1"/>
  <c r="E44" i="1"/>
  <c r="H44" i="1" s="1"/>
  <c r="D44" i="1"/>
  <c r="G44" i="1" s="1"/>
  <c r="C44" i="1"/>
  <c r="Y43" i="1"/>
  <c r="V43" i="1"/>
  <c r="W43" i="1" s="1"/>
  <c r="Z43" i="1" s="1"/>
  <c r="AA43" i="1" s="1"/>
  <c r="Q43" i="1"/>
  <c r="D43" i="1"/>
  <c r="G43" i="1" s="1"/>
  <c r="C43" i="1"/>
  <c r="V42" i="1"/>
  <c r="Q42" i="1"/>
  <c r="E42" i="1"/>
  <c r="H42" i="1" s="1"/>
  <c r="D42" i="1"/>
  <c r="G42" i="1" s="1"/>
  <c r="C42" i="1"/>
  <c r="V41" i="1"/>
  <c r="Q41" i="1"/>
  <c r="E41" i="1"/>
  <c r="H41" i="1" s="1"/>
  <c r="D41" i="1"/>
  <c r="G41" i="1" s="1"/>
  <c r="C41" i="1"/>
  <c r="Y40" i="1"/>
  <c r="V40" i="1"/>
  <c r="W40" i="1" s="1"/>
  <c r="Z40" i="1" s="1"/>
  <c r="AA40" i="1" s="1"/>
  <c r="Q40" i="1"/>
  <c r="F40" i="1"/>
  <c r="E40" i="1"/>
  <c r="H40" i="1" s="1"/>
  <c r="D40" i="1"/>
  <c r="G40" i="1" s="1"/>
  <c r="C40" i="1"/>
  <c r="V39" i="1"/>
  <c r="W39" i="1" s="1"/>
  <c r="Q39" i="1"/>
  <c r="D39" i="1"/>
  <c r="C39" i="1"/>
  <c r="V38" i="1"/>
  <c r="Q38" i="1"/>
  <c r="D38" i="1"/>
  <c r="C38" i="1"/>
  <c r="V37" i="1"/>
  <c r="W37" i="1" s="1"/>
  <c r="Q37" i="1"/>
  <c r="F37" i="1"/>
  <c r="I37" i="1" s="1"/>
  <c r="E37" i="1"/>
  <c r="H37" i="1" s="1"/>
  <c r="D37" i="1"/>
  <c r="G37" i="1" s="1"/>
  <c r="C37" i="1"/>
  <c r="V36" i="1"/>
  <c r="Q36" i="1"/>
  <c r="E36" i="1"/>
  <c r="H36" i="1" s="1"/>
  <c r="D36" i="1"/>
  <c r="G36" i="1" s="1"/>
  <c r="C36" i="1"/>
  <c r="V35" i="1"/>
  <c r="Q35" i="1"/>
  <c r="D35" i="1"/>
  <c r="C35" i="1"/>
  <c r="V34" i="1"/>
  <c r="W34" i="1" s="1"/>
  <c r="Z34" i="1" s="1"/>
  <c r="AA34" i="1" s="1"/>
  <c r="Q34" i="1"/>
  <c r="D34" i="1"/>
  <c r="C34" i="1"/>
  <c r="V33" i="1"/>
  <c r="W33" i="1" s="1"/>
  <c r="Z33" i="1" s="1"/>
  <c r="AA33" i="1" s="1"/>
  <c r="Q33" i="1"/>
  <c r="D33" i="1"/>
  <c r="C33" i="1"/>
  <c r="V32" i="1"/>
  <c r="W32" i="1" s="1"/>
  <c r="Z32" i="1" s="1"/>
  <c r="AA32" i="1" s="1"/>
  <c r="Q32" i="1"/>
  <c r="D32" i="1"/>
  <c r="C32" i="1"/>
  <c r="V31" i="1"/>
  <c r="W31" i="1" s="1"/>
  <c r="Z31" i="1" s="1"/>
  <c r="AA31" i="1" s="1"/>
  <c r="Q31" i="1"/>
  <c r="D31" i="1"/>
  <c r="C31" i="1"/>
  <c r="V30" i="1"/>
  <c r="W30" i="1" s="1"/>
  <c r="Z30" i="1" s="1"/>
  <c r="AA30" i="1" s="1"/>
  <c r="Q30" i="1"/>
  <c r="D30" i="1"/>
  <c r="C30" i="1"/>
  <c r="V29" i="1"/>
  <c r="W29" i="1" s="1"/>
  <c r="Z29" i="1" s="1"/>
  <c r="AA29" i="1" s="1"/>
  <c r="Q29" i="1"/>
  <c r="D29" i="1"/>
  <c r="C29" i="1"/>
  <c r="V28" i="1"/>
  <c r="W28" i="1" s="1"/>
  <c r="Z28" i="1" s="1"/>
  <c r="AA28" i="1" s="1"/>
  <c r="Q28" i="1"/>
  <c r="D28" i="1"/>
  <c r="C28" i="1"/>
  <c r="V27" i="1"/>
  <c r="W27" i="1" s="1"/>
  <c r="Z27" i="1" s="1"/>
  <c r="AA27" i="1" s="1"/>
  <c r="Q27" i="1"/>
  <c r="D27" i="1"/>
  <c r="C27" i="1"/>
  <c r="V26" i="1"/>
  <c r="W26" i="1" s="1"/>
  <c r="Z26" i="1" s="1"/>
  <c r="AA26" i="1" s="1"/>
  <c r="Q26" i="1"/>
  <c r="D26" i="1"/>
  <c r="C26" i="1"/>
  <c r="V25" i="1"/>
  <c r="W25" i="1" s="1"/>
  <c r="Z25" i="1" s="1"/>
  <c r="AA25" i="1" s="1"/>
  <c r="Q25" i="1"/>
  <c r="D25" i="1"/>
  <c r="C25" i="1"/>
  <c r="V24" i="1"/>
  <c r="W24" i="1" s="1"/>
  <c r="Z24" i="1" s="1"/>
  <c r="AA24" i="1" s="1"/>
  <c r="Q24" i="1"/>
  <c r="D24" i="1"/>
  <c r="C24" i="1"/>
  <c r="V23" i="1"/>
  <c r="W23" i="1" s="1"/>
  <c r="Z23" i="1" s="1"/>
  <c r="AA23" i="1" s="1"/>
  <c r="Q23" i="1"/>
  <c r="D23" i="1"/>
  <c r="C23" i="1"/>
  <c r="V22" i="1"/>
  <c r="W22" i="1" s="1"/>
  <c r="Z22" i="1" s="1"/>
  <c r="AA22" i="1" s="1"/>
  <c r="Q22" i="1"/>
  <c r="D22" i="1"/>
  <c r="C22" i="1"/>
  <c r="V21" i="1"/>
  <c r="W21" i="1" s="1"/>
  <c r="Z21" i="1" s="1"/>
  <c r="AA21" i="1" s="1"/>
  <c r="Q21" i="1"/>
  <c r="D21" i="1"/>
  <c r="C21" i="1"/>
  <c r="V20" i="1"/>
  <c r="W20" i="1" s="1"/>
  <c r="Z20" i="1" s="1"/>
  <c r="AA20" i="1" s="1"/>
  <c r="Q20" i="1"/>
  <c r="D20" i="1"/>
  <c r="C20" i="1"/>
  <c r="V19" i="1"/>
  <c r="W19" i="1" s="1"/>
  <c r="Z19" i="1" s="1"/>
  <c r="AA19" i="1" s="1"/>
  <c r="Q19" i="1"/>
  <c r="D19" i="1"/>
  <c r="C19" i="1"/>
  <c r="V18" i="1"/>
  <c r="Q18" i="1"/>
  <c r="W18" i="1" s="1"/>
  <c r="E18" i="1"/>
  <c r="H18" i="1" s="1"/>
  <c r="D18" i="1"/>
  <c r="G18" i="1" s="1"/>
  <c r="C18" i="1"/>
  <c r="V17" i="1"/>
  <c r="Q17" i="1"/>
  <c r="E17" i="1"/>
  <c r="H17" i="1" s="1"/>
  <c r="D17" i="1"/>
  <c r="G17" i="1" s="1"/>
  <c r="C17" i="1"/>
  <c r="V16" i="1"/>
  <c r="Q16" i="1"/>
  <c r="D16" i="1"/>
  <c r="C16" i="1"/>
  <c r="V15" i="1"/>
  <c r="Q15" i="1"/>
  <c r="W15" i="1" s="1"/>
  <c r="E15" i="1"/>
  <c r="H15" i="1" s="1"/>
  <c r="D15" i="1"/>
  <c r="G15" i="1" s="1"/>
  <c r="C15" i="1"/>
  <c r="V14" i="1"/>
  <c r="Q14" i="1"/>
  <c r="E14" i="1"/>
  <c r="H14" i="1" s="1"/>
  <c r="D14" i="1"/>
  <c r="G14" i="1" s="1"/>
  <c r="C14" i="1"/>
  <c r="V13" i="1"/>
  <c r="Q13" i="1"/>
  <c r="D13" i="1"/>
  <c r="C13" i="1"/>
  <c r="V12" i="1"/>
  <c r="Q12" i="1"/>
  <c r="W12" i="1" s="1"/>
  <c r="E12" i="1"/>
  <c r="H12" i="1" s="1"/>
  <c r="D12" i="1"/>
  <c r="G12" i="1" s="1"/>
  <c r="C12" i="1"/>
  <c r="V11" i="1"/>
  <c r="Q11" i="1"/>
  <c r="E11" i="1"/>
  <c r="H11" i="1" s="1"/>
  <c r="D11" i="1"/>
  <c r="G11" i="1" s="1"/>
  <c r="C11" i="1"/>
  <c r="V10" i="1"/>
  <c r="Q10" i="1"/>
  <c r="D10" i="1"/>
  <c r="C10" i="1"/>
  <c r="V9" i="1"/>
  <c r="Q9" i="1"/>
  <c r="W9" i="1" s="1"/>
  <c r="E9" i="1"/>
  <c r="H9" i="1" s="1"/>
  <c r="D9" i="1"/>
  <c r="G9" i="1" s="1"/>
  <c r="C9" i="1"/>
  <c r="V8" i="1"/>
  <c r="Q8" i="1"/>
  <c r="E8" i="1"/>
  <c r="H8" i="1" s="1"/>
  <c r="D8" i="1"/>
  <c r="G8" i="1" s="1"/>
  <c r="C8" i="1"/>
  <c r="V7" i="1"/>
  <c r="Q7" i="1"/>
  <c r="D7" i="1"/>
  <c r="C7" i="1"/>
  <c r="V6" i="1"/>
  <c r="Q6" i="1"/>
  <c r="W6" i="1" s="1"/>
  <c r="E6" i="1"/>
  <c r="H6" i="1" s="1"/>
  <c r="D6" i="1"/>
  <c r="G6" i="1" s="1"/>
  <c r="C6" i="1"/>
  <c r="V5" i="1"/>
  <c r="Q5" i="1"/>
  <c r="E5" i="1"/>
  <c r="H5" i="1" s="1"/>
  <c r="D5" i="1"/>
  <c r="G5" i="1" s="1"/>
  <c r="C5" i="1"/>
  <c r="A5" i="1"/>
  <c r="V3" i="1"/>
  <c r="G10" i="1" l="1"/>
  <c r="E10" i="1"/>
  <c r="H10" i="1" s="1"/>
  <c r="F19" i="1"/>
  <c r="I19" i="1" s="1"/>
  <c r="E19" i="1"/>
  <c r="H19" i="1" s="1"/>
  <c r="F25" i="1"/>
  <c r="I25" i="1" s="1"/>
  <c r="E25" i="1"/>
  <c r="H25" i="1" s="1"/>
  <c r="F31" i="1"/>
  <c r="E31" i="1"/>
  <c r="H31" i="1" s="1"/>
  <c r="F34" i="1"/>
  <c r="I34" i="1" s="1"/>
  <c r="E34" i="1"/>
  <c r="H34" i="1" s="1"/>
  <c r="G7" i="1"/>
  <c r="E7" i="1"/>
  <c r="H7" i="1" s="1"/>
  <c r="G16" i="1"/>
  <c r="E16" i="1"/>
  <c r="H16" i="1" s="1"/>
  <c r="F20" i="1"/>
  <c r="I20" i="1" s="1"/>
  <c r="E20" i="1"/>
  <c r="H20" i="1" s="1"/>
  <c r="F23" i="1"/>
  <c r="E23" i="1"/>
  <c r="H23" i="1" s="1"/>
  <c r="F26" i="1"/>
  <c r="E26" i="1"/>
  <c r="H26" i="1" s="1"/>
  <c r="F29" i="1"/>
  <c r="I29" i="1" s="1"/>
  <c r="E29" i="1"/>
  <c r="H29" i="1" s="1"/>
  <c r="F32" i="1"/>
  <c r="E32" i="1"/>
  <c r="H32" i="1" s="1"/>
  <c r="F35" i="1"/>
  <c r="E35" i="1"/>
  <c r="H35" i="1" s="1"/>
  <c r="G38" i="1"/>
  <c r="F38" i="1"/>
  <c r="E38" i="1"/>
  <c r="H38" i="1" s="1"/>
  <c r="F22" i="1"/>
  <c r="I22" i="1" s="1"/>
  <c r="E22" i="1"/>
  <c r="H22" i="1" s="1"/>
  <c r="F28" i="1"/>
  <c r="I28" i="1" s="1"/>
  <c r="E28" i="1"/>
  <c r="H28" i="1" s="1"/>
  <c r="G13" i="1"/>
  <c r="E13" i="1"/>
  <c r="H13" i="1" s="1"/>
  <c r="F21" i="1"/>
  <c r="E21" i="1"/>
  <c r="H21" i="1" s="1"/>
  <c r="F24" i="1"/>
  <c r="E24" i="1"/>
  <c r="H24" i="1" s="1"/>
  <c r="F27" i="1"/>
  <c r="E27" i="1"/>
  <c r="H27" i="1" s="1"/>
  <c r="F30" i="1"/>
  <c r="E30" i="1"/>
  <c r="H30" i="1" s="1"/>
  <c r="F33" i="1"/>
  <c r="E33" i="1"/>
  <c r="H33" i="1" s="1"/>
  <c r="Z37" i="1"/>
  <c r="AA37" i="1" s="1"/>
  <c r="Y37" i="1"/>
  <c r="G39" i="1"/>
  <c r="J39" i="1" s="1"/>
  <c r="F39" i="1"/>
  <c r="E39" i="1"/>
  <c r="H39" i="1" s="1"/>
  <c r="W5" i="1"/>
  <c r="Y5" i="1" s="1"/>
  <c r="W8" i="1"/>
  <c r="Z8" i="1" s="1"/>
  <c r="AA8" i="1" s="1"/>
  <c r="W11" i="1"/>
  <c r="W14" i="1"/>
  <c r="Y14" i="1" s="1"/>
  <c r="W17" i="1"/>
  <c r="Z17" i="1" s="1"/>
  <c r="AA17" i="1" s="1"/>
  <c r="F36" i="1"/>
  <c r="I36" i="1" s="1"/>
  <c r="W36" i="1"/>
  <c r="J37" i="1"/>
  <c r="F41" i="1"/>
  <c r="I41" i="1" s="1"/>
  <c r="F42" i="1"/>
  <c r="I42" i="1" s="1"/>
  <c r="W42" i="1"/>
  <c r="Z42" i="1" s="1"/>
  <c r="AA42" i="1" s="1"/>
  <c r="E43" i="1"/>
  <c r="H43" i="1" s="1"/>
  <c r="F44" i="1"/>
  <c r="I44" i="1" s="1"/>
  <c r="W44" i="1"/>
  <c r="J45" i="1"/>
  <c r="Y45" i="1"/>
  <c r="E46" i="1"/>
  <c r="H46" i="1" s="1"/>
  <c r="F47" i="1"/>
  <c r="I47" i="1" s="1"/>
  <c r="W47" i="1"/>
  <c r="J48" i="1"/>
  <c r="Y48" i="1"/>
  <c r="E49" i="1"/>
  <c r="H49" i="1" s="1"/>
  <c r="W51" i="1"/>
  <c r="W52" i="1"/>
  <c r="F53" i="1"/>
  <c r="W56" i="1"/>
  <c r="Y56" i="1" s="1"/>
  <c r="F57" i="1"/>
  <c r="Z57" i="1"/>
  <c r="AA57" i="1" s="1"/>
  <c r="F58" i="1"/>
  <c r="W60" i="1"/>
  <c r="W61" i="1"/>
  <c r="Z61" i="1" s="1"/>
  <c r="AA61" i="1" s="1"/>
  <c r="F62" i="1"/>
  <c r="W65" i="1"/>
  <c r="Y65" i="1" s="1"/>
  <c r="F66" i="1"/>
  <c r="Z66" i="1"/>
  <c r="AA66" i="1" s="1"/>
  <c r="F67" i="1"/>
  <c r="W69" i="1"/>
  <c r="W7" i="1"/>
  <c r="Z7" i="1" s="1"/>
  <c r="AA7" i="1" s="1"/>
  <c r="W10" i="1"/>
  <c r="W13" i="1"/>
  <c r="W16" i="1"/>
  <c r="Z16" i="1" s="1"/>
  <c r="AA16" i="1" s="1"/>
  <c r="J36" i="1"/>
  <c r="J42" i="1"/>
  <c r="F43" i="1"/>
  <c r="I43" i="1" s="1"/>
  <c r="F46" i="1"/>
  <c r="J47" i="1"/>
  <c r="F49" i="1"/>
  <c r="W68" i="1"/>
  <c r="Z68" i="1" s="1"/>
  <c r="AA68" i="1" s="1"/>
  <c r="F69" i="1"/>
  <c r="W70" i="1"/>
  <c r="Z6" i="1"/>
  <c r="AA6" i="1" s="1"/>
  <c r="Y6" i="1"/>
  <c r="Z9" i="1"/>
  <c r="AA9" i="1" s="1"/>
  <c r="Y9" i="1"/>
  <c r="Z12" i="1"/>
  <c r="AA12" i="1" s="1"/>
  <c r="Y12" i="1"/>
  <c r="Z15" i="1"/>
  <c r="AA15" i="1" s="1"/>
  <c r="Y15" i="1"/>
  <c r="Z18" i="1"/>
  <c r="AA18" i="1" s="1"/>
  <c r="Y18" i="1"/>
  <c r="Z5" i="1"/>
  <c r="AA5" i="1" s="1"/>
  <c r="Y8" i="1"/>
  <c r="Z11" i="1"/>
  <c r="AA11" i="1" s="1"/>
  <c r="Y11" i="1"/>
  <c r="Z14" i="1"/>
  <c r="AA14" i="1" s="1"/>
  <c r="Y17" i="1"/>
  <c r="Z10" i="1"/>
  <c r="AA10" i="1" s="1"/>
  <c r="Y10" i="1"/>
  <c r="Z13" i="1"/>
  <c r="AA13" i="1" s="1"/>
  <c r="Y13" i="1"/>
  <c r="A6" i="1"/>
  <c r="Z67" i="1"/>
  <c r="AA67" i="1" s="1"/>
  <c r="Y67" i="1"/>
  <c r="F5" i="1"/>
  <c r="I5" i="1" s="1"/>
  <c r="F6" i="1"/>
  <c r="I6" i="1" s="1"/>
  <c r="F7" i="1"/>
  <c r="F8" i="1"/>
  <c r="I8" i="1" s="1"/>
  <c r="F9" i="1"/>
  <c r="I9" i="1" s="1"/>
  <c r="F10" i="1"/>
  <c r="I10" i="1" s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8" i="1"/>
  <c r="I18" i="1" s="1"/>
  <c r="G19" i="1"/>
  <c r="Y19" i="1"/>
  <c r="G20" i="1"/>
  <c r="Y20" i="1"/>
  <c r="G21" i="1"/>
  <c r="J21" i="1" s="1"/>
  <c r="Y21" i="1"/>
  <c r="G22" i="1"/>
  <c r="Y22" i="1"/>
  <c r="G23" i="1"/>
  <c r="Y23" i="1"/>
  <c r="G24" i="1"/>
  <c r="J24" i="1" s="1"/>
  <c r="Y24" i="1"/>
  <c r="G25" i="1"/>
  <c r="Y25" i="1"/>
  <c r="G26" i="1"/>
  <c r="Y26" i="1"/>
  <c r="G27" i="1"/>
  <c r="J27" i="1" s="1"/>
  <c r="Y27" i="1"/>
  <c r="G28" i="1"/>
  <c r="Y28" i="1"/>
  <c r="G29" i="1"/>
  <c r="Y29" i="1"/>
  <c r="G30" i="1"/>
  <c r="J30" i="1" s="1"/>
  <c r="Y30" i="1"/>
  <c r="G31" i="1"/>
  <c r="J31" i="1" s="1"/>
  <c r="Y31" i="1"/>
  <c r="G32" i="1"/>
  <c r="Y32" i="1"/>
  <c r="G33" i="1"/>
  <c r="J33" i="1" s="1"/>
  <c r="Y33" i="1"/>
  <c r="G34" i="1"/>
  <c r="Y34" i="1"/>
  <c r="G35" i="1"/>
  <c r="Y42" i="1"/>
  <c r="I21" i="1"/>
  <c r="I24" i="1"/>
  <c r="I26" i="1"/>
  <c r="I27" i="1"/>
  <c r="I30" i="1"/>
  <c r="I33" i="1"/>
  <c r="I35" i="1"/>
  <c r="Z39" i="1"/>
  <c r="AA39" i="1" s="1"/>
  <c r="Y39" i="1"/>
  <c r="I40" i="1"/>
  <c r="Y58" i="1"/>
  <c r="Z58" i="1"/>
  <c r="AA58" i="1" s="1"/>
  <c r="W35" i="1"/>
  <c r="J38" i="1"/>
  <c r="W38" i="1"/>
  <c r="J41" i="1"/>
  <c r="W41" i="1"/>
  <c r="Y55" i="1"/>
  <c r="Z55" i="1"/>
  <c r="AA55" i="1" s="1"/>
  <c r="Y64" i="1"/>
  <c r="Z64" i="1"/>
  <c r="AA64" i="1" s="1"/>
  <c r="J40" i="1"/>
  <c r="J43" i="1"/>
  <c r="Y52" i="1"/>
  <c r="Z52" i="1"/>
  <c r="AA52" i="1" s="1"/>
  <c r="Y61" i="1"/>
  <c r="Z69" i="1"/>
  <c r="AA69" i="1" s="1"/>
  <c r="Y69" i="1"/>
  <c r="Z50" i="1"/>
  <c r="AA50" i="1" s="1"/>
  <c r="Z53" i="1"/>
  <c r="AA53" i="1" s="1"/>
  <c r="Z56" i="1"/>
  <c r="AA56" i="1" s="1"/>
  <c r="Z59" i="1"/>
  <c r="AA59" i="1" s="1"/>
  <c r="Z62" i="1"/>
  <c r="AA62" i="1" s="1"/>
  <c r="Z65" i="1"/>
  <c r="AA65" i="1" s="1"/>
  <c r="Y68" i="1"/>
  <c r="Z70" i="1"/>
  <c r="AA70" i="1" s="1"/>
  <c r="Y70" i="1"/>
  <c r="E50" i="1"/>
  <c r="H50" i="1" s="1"/>
  <c r="E51" i="1"/>
  <c r="E52" i="1"/>
  <c r="H52" i="1" s="1"/>
  <c r="E53" i="1"/>
  <c r="H53" i="1" s="1"/>
  <c r="E54" i="1"/>
  <c r="J54" i="1" s="1"/>
  <c r="E55" i="1"/>
  <c r="H55" i="1" s="1"/>
  <c r="E56" i="1"/>
  <c r="H56" i="1" s="1"/>
  <c r="E57" i="1"/>
  <c r="J57" i="1" s="1"/>
  <c r="E58" i="1"/>
  <c r="H58" i="1" s="1"/>
  <c r="E59" i="1"/>
  <c r="H59" i="1" s="1"/>
  <c r="E60" i="1"/>
  <c r="E61" i="1"/>
  <c r="H61" i="1" s="1"/>
  <c r="E62" i="1"/>
  <c r="H62" i="1" s="1"/>
  <c r="E63" i="1"/>
  <c r="J63" i="1" s="1"/>
  <c r="E64" i="1"/>
  <c r="H64" i="1" s="1"/>
  <c r="E65" i="1"/>
  <c r="H65" i="1" s="1"/>
  <c r="E66" i="1"/>
  <c r="J66" i="1" s="1"/>
  <c r="E67" i="1"/>
  <c r="H67" i="1" s="1"/>
  <c r="E68" i="1"/>
  <c r="H68" i="1" s="1"/>
  <c r="E69" i="1"/>
  <c r="H69" i="1" s="1"/>
  <c r="E70" i="1"/>
  <c r="H70" i="1" s="1"/>
  <c r="F70" i="1"/>
  <c r="J25" i="1" l="1"/>
  <c r="I46" i="1"/>
  <c r="Y51" i="1"/>
  <c r="Z51" i="1"/>
  <c r="AA51" i="1" s="1"/>
  <c r="Z44" i="1"/>
  <c r="AA44" i="1" s="1"/>
  <c r="Y44" i="1"/>
  <c r="J46" i="1"/>
  <c r="I32" i="1"/>
  <c r="I23" i="1"/>
  <c r="J34" i="1"/>
  <c r="J28" i="1"/>
  <c r="J22" i="1"/>
  <c r="J19" i="1"/>
  <c r="I7" i="1"/>
  <c r="Y16" i="1"/>
  <c r="Y7" i="1"/>
  <c r="Z47" i="1"/>
  <c r="AA47" i="1" s="1"/>
  <c r="Y47" i="1"/>
  <c r="Y36" i="1"/>
  <c r="Z36" i="1"/>
  <c r="AA36" i="1" s="1"/>
  <c r="I31" i="1"/>
  <c r="J35" i="1"/>
  <c r="J32" i="1"/>
  <c r="J29" i="1"/>
  <c r="J26" i="1"/>
  <c r="J23" i="1"/>
  <c r="J20" i="1"/>
  <c r="I49" i="1"/>
  <c r="J44" i="1"/>
  <c r="Y60" i="1"/>
  <c r="Z60" i="1"/>
  <c r="AA60" i="1" s="1"/>
  <c r="J49" i="1"/>
  <c r="I39" i="1"/>
  <c r="I38" i="1"/>
  <c r="I70" i="1"/>
  <c r="J70" i="1"/>
  <c r="I65" i="1"/>
  <c r="J62" i="1"/>
  <c r="I56" i="1"/>
  <c r="J53" i="1"/>
  <c r="Y38" i="1"/>
  <c r="Z38" i="1"/>
  <c r="AA38" i="1" s="1"/>
  <c r="I61" i="1"/>
  <c r="I68" i="1"/>
  <c r="J56" i="1"/>
  <c r="J17" i="1"/>
  <c r="J14" i="1"/>
  <c r="J11" i="1"/>
  <c r="J8" i="1"/>
  <c r="J5" i="1"/>
  <c r="J16" i="1"/>
  <c r="J13" i="1"/>
  <c r="J10" i="1"/>
  <c r="J7" i="1"/>
  <c r="I69" i="1"/>
  <c r="J68" i="1"/>
  <c r="J69" i="1"/>
  <c r="I62" i="1"/>
  <c r="J59" i="1"/>
  <c r="I53" i="1"/>
  <c r="J50" i="1"/>
  <c r="I67" i="1"/>
  <c r="I58" i="1"/>
  <c r="Y41" i="1"/>
  <c r="Z41" i="1"/>
  <c r="AA41" i="1" s="1"/>
  <c r="J65" i="1"/>
  <c r="I50" i="1"/>
  <c r="A7" i="1"/>
  <c r="J18" i="1"/>
  <c r="J15" i="1"/>
  <c r="J12" i="1"/>
  <c r="J9" i="1"/>
  <c r="J6" i="1"/>
  <c r="H66" i="1"/>
  <c r="I66" i="1"/>
  <c r="H63" i="1"/>
  <c r="I63" i="1"/>
  <c r="H60" i="1"/>
  <c r="I60" i="1"/>
  <c r="H57" i="1"/>
  <c r="I57" i="1"/>
  <c r="H54" i="1"/>
  <c r="I54" i="1"/>
  <c r="H51" i="1"/>
  <c r="I51" i="1"/>
  <c r="J67" i="1"/>
  <c r="J64" i="1"/>
  <c r="J61" i="1"/>
  <c r="J58" i="1"/>
  <c r="J55" i="1"/>
  <c r="J52" i="1"/>
  <c r="J60" i="1"/>
  <c r="J51" i="1"/>
  <c r="I64" i="1"/>
  <c r="I55" i="1"/>
  <c r="Z35" i="1"/>
  <c r="AA35" i="1" s="1"/>
  <c r="Y35" i="1"/>
  <c r="I59" i="1"/>
  <c r="I52" i="1"/>
  <c r="A8" i="1" l="1"/>
  <c r="A9" i="1" l="1"/>
  <c r="A10" i="1" l="1"/>
  <c r="A11" i="1"/>
  <c r="A12" i="1"/>
  <c r="A13" i="1" l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</calcChain>
</file>

<file path=xl/sharedStrings.xml><?xml version="1.0" encoding="utf-8"?>
<sst xmlns="http://schemas.openxmlformats.org/spreadsheetml/2006/main" count="31" uniqueCount="27">
  <si>
    <t>م</t>
  </si>
  <si>
    <t>رقم الجلوس</t>
  </si>
  <si>
    <t>الاســــــــــــــــــــــــــم</t>
  </si>
  <si>
    <t>تاريخ الميلاد</t>
  </si>
  <si>
    <t xml:space="preserve">السن فى </t>
  </si>
  <si>
    <t>درجـــــــــــات</t>
  </si>
  <si>
    <t>اللغة العربية</t>
  </si>
  <si>
    <t>الرياضيات</t>
  </si>
  <si>
    <t>العلوم</t>
  </si>
  <si>
    <t>الدراسات</t>
  </si>
  <si>
    <t>انجليزى</t>
  </si>
  <si>
    <t xml:space="preserve">مجموع </t>
  </si>
  <si>
    <t>فنى</t>
  </si>
  <si>
    <t>رياضى</t>
  </si>
  <si>
    <t xml:space="preserve">نشاط 1 </t>
  </si>
  <si>
    <t>نشاط 2</t>
  </si>
  <si>
    <t>انشطة تضاف للمجوع</t>
  </si>
  <si>
    <t>المجموع الكلى</t>
  </si>
  <si>
    <t>دين</t>
  </si>
  <si>
    <t>النتيجة</t>
  </si>
  <si>
    <t>النسبة</t>
  </si>
  <si>
    <t>التقدير</t>
  </si>
  <si>
    <t>يوم</t>
  </si>
  <si>
    <t>شهر</t>
  </si>
  <si>
    <t>سنة</t>
  </si>
  <si>
    <t>عظمى</t>
  </si>
  <si>
    <t>صغرى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</si>
</sst>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"/>
  </numFmts>
  <fonts count="19" x14ac:knownFonts="1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u/>
      <sz val="8.25"/>
      <color indexed="12"/>
      <name val="Arial"/>
      <family val="2"/>
      <charset val="178"/>
    </font>
    <font>
      <b/>
      <u/>
      <sz val="14"/>
      <color indexed="12"/>
      <name val="Arial"/>
      <family val="2"/>
    </font>
    <font>
      <b/>
      <sz val="14"/>
      <color indexed="8"/>
      <name val="Arial"/>
      <family val="2"/>
      <charset val="178"/>
    </font>
    <font>
      <b/>
      <sz val="14"/>
      <color indexed="8"/>
      <name val="Arial"/>
      <family val="2"/>
    </font>
    <font>
      <sz val="14"/>
      <color indexed="8"/>
      <name val="Arial"/>
      <family val="2"/>
      <charset val="178"/>
    </font>
    <font>
      <b/>
      <sz val="11"/>
      <color indexed="8"/>
      <name val="Arial"/>
      <family val="2"/>
    </font>
    <font>
      <b/>
      <sz val="11"/>
      <color indexed="8"/>
      <name val="Arial"/>
      <family val="2"/>
      <charset val="178"/>
    </font>
    <font>
      <b/>
      <sz val="11"/>
      <color indexed="63"/>
      <name val="Arial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1"/>
      <name val="Arial"/>
      <family val="2"/>
    </font>
    <font>
      <b/>
      <sz val="16"/>
      <color theme="1"/>
      <name val="Arial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  <charset val="178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sz val="8"/>
      <color indexed="8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9FF66"/>
        <bgColor indexed="64"/>
      </patternFill>
    </fill>
  </fills>
  <borders count="3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6" fillId="0" borderId="0" xfId="0" applyFont="1" applyFill="1" applyProtection="1"/>
    <xf numFmtId="0" fontId="7" fillId="0" borderId="15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shrinkToFit="1"/>
    </xf>
    <xf numFmtId="0" fontId="5" fillId="3" borderId="19" xfId="0" applyFont="1" applyFill="1" applyBorder="1" applyAlignment="1" applyProtection="1">
      <alignment horizontal="center" vertical="center" shrinkToFit="1"/>
    </xf>
    <xf numFmtId="0" fontId="5" fillId="3" borderId="22" xfId="0" applyFont="1" applyFill="1" applyBorder="1" applyAlignment="1" applyProtection="1">
      <alignment horizontal="center" vertical="center" shrinkToFit="1"/>
    </xf>
    <xf numFmtId="0" fontId="5" fillId="3" borderId="23" xfId="0" applyFont="1" applyFill="1" applyBorder="1" applyAlignment="1" applyProtection="1">
      <alignment horizontal="center" vertical="center" shrinkToFit="1"/>
    </xf>
    <xf numFmtId="0" fontId="5" fillId="0" borderId="26" xfId="0" applyFont="1" applyFill="1" applyBorder="1" applyAlignment="1" applyProtection="1">
      <alignment horizontal="center" vertical="center"/>
    </xf>
    <xf numFmtId="0" fontId="9" fillId="0" borderId="22" xfId="1" applyFont="1" applyFill="1" applyBorder="1" applyAlignment="1" applyProtection="1">
      <alignment horizontal="center" vertical="center" shrinkToFit="1"/>
      <protection locked="0"/>
    </xf>
    <xf numFmtId="0" fontId="10" fillId="0" borderId="25" xfId="0" applyFont="1" applyBorder="1" applyAlignment="1" applyProtection="1">
      <alignment horizontal="right" vertical="center" indent="1" shrinkToFit="1" readingOrder="2"/>
    </xf>
    <xf numFmtId="164" fontId="11" fillId="0" borderId="27" xfId="0" applyNumberFormat="1" applyFont="1" applyBorder="1" applyAlignment="1" applyProtection="1">
      <alignment horizontal="center" shrinkToFit="1" readingOrder="2"/>
    </xf>
    <xf numFmtId="0" fontId="0" fillId="0" borderId="28" xfId="0" applyFill="1" applyBorder="1" applyAlignment="1" applyProtection="1">
      <alignment horizontal="center" shrinkToFit="1"/>
    </xf>
    <xf numFmtId="0" fontId="12" fillId="0" borderId="28" xfId="0" applyFont="1" applyFill="1" applyBorder="1" applyAlignment="1" applyProtection="1">
      <alignment horizontal="center" vertical="center" shrinkToFit="1"/>
    </xf>
    <xf numFmtId="0" fontId="7" fillId="0" borderId="28" xfId="0" applyFont="1" applyFill="1" applyBorder="1" applyAlignment="1" applyProtection="1">
      <alignment horizontal="center" vertical="center" shrinkToFit="1"/>
    </xf>
    <xf numFmtId="0" fontId="7" fillId="0" borderId="28" xfId="0" applyFont="1" applyFill="1" applyBorder="1" applyAlignment="1" applyProtection="1">
      <alignment horizontal="center" vertical="center" shrinkToFit="1"/>
      <protection locked="0"/>
    </xf>
    <xf numFmtId="0" fontId="13" fillId="0" borderId="23" xfId="0" applyFont="1" applyBorder="1" applyAlignment="1">
      <alignment horizontal="center" shrinkToFit="1"/>
    </xf>
    <xf numFmtId="2" fontId="14" fillId="0" borderId="23" xfId="0" applyNumberFormat="1" applyFont="1" applyBorder="1" applyAlignment="1" applyProtection="1">
      <alignment horizontal="center" vertical="center" shrinkToFit="1"/>
    </xf>
    <xf numFmtId="0" fontId="5" fillId="0" borderId="29" xfId="0" applyFont="1" applyBorder="1" applyAlignment="1" applyProtection="1">
      <alignment horizontal="center" vertical="center" shrinkToFit="1"/>
    </xf>
    <xf numFmtId="0" fontId="15" fillId="0" borderId="0" xfId="0" applyFont="1" applyFill="1" applyBorder="1" applyProtection="1"/>
    <xf numFmtId="0" fontId="12" fillId="0" borderId="28" xfId="0" applyFont="1" applyFill="1" applyBorder="1" applyAlignment="1" applyProtection="1">
      <alignment horizontal="center" shrinkToFit="1"/>
    </xf>
    <xf numFmtId="0" fontId="7" fillId="0" borderId="28" xfId="0" applyFont="1" applyFill="1" applyBorder="1" applyAlignment="1" applyProtection="1">
      <alignment horizontal="center" shrinkToFit="1"/>
    </xf>
    <xf numFmtId="0" fontId="16" fillId="0" borderId="0" xfId="0" applyFont="1" applyFill="1" applyBorder="1" applyProtection="1"/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4" fillId="0" borderId="9" xfId="0" applyFont="1" applyFill="1" applyBorder="1" applyAlignment="1" applyProtection="1">
      <alignment horizontal="center" vertical="center" textRotation="90" shrinkToFit="1"/>
    </xf>
    <xf numFmtId="0" fontId="4" fillId="0" borderId="16" xfId="0" applyFont="1" applyFill="1" applyBorder="1" applyAlignment="1" applyProtection="1">
      <alignment horizontal="center" vertical="center" textRotation="90" shrinkToFit="1"/>
    </xf>
    <xf numFmtId="0" fontId="5" fillId="0" borderId="10" xfId="0" applyFont="1" applyBorder="1" applyAlignment="1" applyProtection="1">
      <alignment horizontal="center" vertical="center" textRotation="90" wrapText="1"/>
    </xf>
    <xf numFmtId="0" fontId="5" fillId="0" borderId="17" xfId="0" applyFont="1" applyBorder="1" applyAlignment="1" applyProtection="1">
      <alignment horizontal="center" vertical="center" textRotation="90" wrapText="1"/>
    </xf>
    <xf numFmtId="0" fontId="5" fillId="0" borderId="24" xfId="0" applyFont="1" applyBorder="1" applyAlignment="1" applyProtection="1">
      <alignment horizontal="center" vertical="center" textRotation="90" wrapText="1"/>
    </xf>
    <xf numFmtId="0" fontId="5" fillId="0" borderId="25" xfId="0" applyFont="1" applyBorder="1" applyAlignment="1" applyProtection="1">
      <alignment horizontal="center" vertical="center" textRotation="90" wrapText="1"/>
    </xf>
    <xf numFmtId="0" fontId="5" fillId="3" borderId="2" xfId="0" applyFont="1" applyFill="1" applyBorder="1" applyAlignment="1" applyProtection="1">
      <alignment horizontal="center" vertical="center" shrinkToFit="1"/>
    </xf>
    <xf numFmtId="0" fontId="5" fillId="3" borderId="20" xfId="0" applyFont="1" applyFill="1" applyBorder="1" applyAlignment="1" applyProtection="1">
      <alignment horizontal="center" vertical="center" shrinkToFit="1"/>
    </xf>
    <xf numFmtId="0" fontId="3" fillId="0" borderId="2" xfId="2" applyFont="1" applyFill="1" applyBorder="1" applyAlignment="1" applyProtection="1">
      <alignment horizontal="center" vertical="center"/>
    </xf>
    <xf numFmtId="0" fontId="3" fillId="0" borderId="11" xfId="2" applyFont="1" applyFill="1" applyBorder="1" applyAlignment="1" applyProtection="1">
      <alignment horizontal="center" vertical="center"/>
    </xf>
    <xf numFmtId="0" fontId="3" fillId="0" borderId="20" xfId="2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179"/>
    </xf>
    <xf numFmtId="0" fontId="4" fillId="0" borderId="11" xfId="0" applyFont="1" applyFill="1" applyBorder="1" applyAlignment="1" applyProtection="1">
      <alignment horizontal="center" vertical="center" textRotation="179"/>
    </xf>
    <xf numFmtId="0" fontId="4" fillId="0" borderId="21" xfId="0" applyFont="1" applyFill="1" applyBorder="1" applyAlignment="1" applyProtection="1">
      <alignment horizontal="center" vertical="center" textRotation="179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1" xfId="0" applyFont="1" applyFill="1" applyBorder="1" applyAlignment="1" applyProtection="1">
      <alignment horizontal="center" vertical="center" textRotation="90" wrapText="1"/>
    </xf>
    <xf numFmtId="0" fontId="4" fillId="0" borderId="21" xfId="0" applyFont="1" applyFill="1" applyBorder="1" applyAlignment="1" applyProtection="1">
      <alignment horizontal="center" vertical="center" textRotation="90" wrapText="1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</cellXfs>
  <cellStyles count="3">
    <cellStyle name="Hyperlink" xfId="2" builtinId="8"/>
    <cellStyle name="Normal" xfId="0" builtinId="0"/>
    <cellStyle name="إخراج" xfId="1" builtinId="21"/>
  </cellStyles>
  <dxfs count="5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&#1587;&#1580;&#1604;%20&#1602;&#1610;&#1583;%20&#1575;&#1604;&#1575;&#1604;&#1603;&#1578;&#1585;&#1608;&#1606;&#1609;%202017.xls#&#1575;&#1604;&#1594;&#1604;&#1575;&#1601;!A1" TargetMode="External"/><Relationship Id="rId1" Type="http://schemas.openxmlformats.org/officeDocument/2006/relationships/hyperlink" Target="&#1587;&#1580;&#1604;%20&#1602;&#1610;&#1583;%20&#1575;&#1604;&#1575;&#1604;&#1603;&#1578;&#1585;&#1608;&#1606;&#1609;%202017.xls#'&#1575;&#1608;&#1575;&#1574;&#1604; &#1575;&#1582;&#1585; &#1575;&#1604;&#1593;&#1575;&#1605;'!C126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206375</xdr:rowOff>
    </xdr:from>
    <xdr:to>
      <xdr:col>27</xdr:col>
      <xdr:colOff>0</xdr:colOff>
      <xdr:row>2</xdr:row>
      <xdr:rowOff>55572</xdr:rowOff>
    </xdr:to>
    <xdr:sp macro="" textlink="">
      <xdr:nvSpPr>
        <xdr:cNvPr id="2" name="شكل بيضاوي 1"/>
        <xdr:cNvSpPr/>
      </xdr:nvSpPr>
      <xdr:spPr>
        <a:xfrm>
          <a:off x="157048200" y="463550"/>
          <a:ext cx="0" cy="54452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endParaRPr lang="ar-EG"/>
        </a:p>
      </xdr:txBody>
    </xdr:sp>
    <xdr:clientData/>
  </xdr:twoCellAnchor>
  <xdr:twoCellAnchor>
    <xdr:from>
      <xdr:col>27</xdr:col>
      <xdr:colOff>0</xdr:colOff>
      <xdr:row>1</xdr:row>
      <xdr:rowOff>55562</xdr:rowOff>
    </xdr:from>
    <xdr:to>
      <xdr:col>27</xdr:col>
      <xdr:colOff>0</xdr:colOff>
      <xdr:row>3</xdr:row>
      <xdr:rowOff>23812</xdr:rowOff>
    </xdr:to>
    <xdr:sp macro="" textlink="">
      <xdr:nvSpPr>
        <xdr:cNvPr id="3" name="سهم إلى اليسار 2">
          <a:hlinkClick xmlns:r="http://schemas.openxmlformats.org/officeDocument/2006/relationships" r:id="rId1"/>
        </xdr:cNvPr>
        <xdr:cNvSpPr/>
      </xdr:nvSpPr>
      <xdr:spPr>
        <a:xfrm>
          <a:off x="157048200" y="312737"/>
          <a:ext cx="0" cy="9207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اوائل اخر العام ل 4</a:t>
          </a:r>
        </a:p>
      </xdr:txBody>
    </xdr:sp>
    <xdr:clientData/>
  </xdr:twoCellAnchor>
  <xdr:twoCellAnchor editAs="oneCell">
    <xdr:from>
      <xdr:col>27</xdr:col>
      <xdr:colOff>0</xdr:colOff>
      <xdr:row>1</xdr:row>
      <xdr:rowOff>314325</xdr:rowOff>
    </xdr:from>
    <xdr:to>
      <xdr:col>28</xdr:col>
      <xdr:colOff>0</xdr:colOff>
      <xdr:row>1</xdr:row>
      <xdr:rowOff>628650</xdr:rowOff>
    </xdr:to>
    <xdr:pic>
      <xdr:nvPicPr>
        <xdr:cNvPr id="4" name="صورة 3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362400" y="571500"/>
          <a:ext cx="685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606;&#1608;&#1593;%20&#1605;&#1607;&#1605;/&#1605;&#1604;&#1601;%20&#1575;&#1604;&#1588;&#1607;&#1610;&#1583;/&#1580;&#1583;&#1610;&#1583;%202017/&#1593;&#1589;&#1575;&#1605;%20%202017/&#1593;&#1605;&#1604;%202017/&#1588;&#1574;&#1608;&#1606;%20&#1591;&#1604;&#1576;&#1607;%202017/&#1587;&#1580;&#1604;%20&#1575;&#1604;&#1602;&#1610;&#1583;%20&#1575;&#1604;&#1605;&#1578;&#1593;&#1583;&#1583;%202018/&#1587;&#1580;&#1604;%20&#1602;&#1610;&#1583;%20&#1575;&#1604;&#1575;&#1604;&#1603;&#1578;&#1585;&#1608;&#1606;&#1609;%202018/&#1587;&#1580;&#1604;%20&#1602;&#1610;&#1583;%20&#1575;&#1604;&#1575;&#1604;&#1603;&#1578;&#1585;&#1608;&#1606;&#1609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غلاف"/>
      <sheetName val="قيد الاول "/>
      <sheetName val="قيد الثانى"/>
      <sheetName val="قيد الثالث"/>
      <sheetName val="قيد الرابع"/>
      <sheetName val="قيد الخامس"/>
      <sheetName val="قيد 5 اول"/>
      <sheetName val="قيد 5 تانى"/>
      <sheetName val="قيد السادس"/>
      <sheetName val="قوائم جديدة"/>
      <sheetName val="غياب اولى "/>
      <sheetName val="غياب ثانية"/>
      <sheetName val="غياب ثالثة"/>
      <sheetName val="غياب رابعة"/>
      <sheetName val="غياب 5 اول"/>
      <sheetName val="غياب 5 تانى"/>
      <sheetName val="غياب السادس"/>
      <sheetName val="رصد الاول "/>
      <sheetName val="رصد الثانى"/>
      <sheetName val="رصد الثالث"/>
      <sheetName val="رصد الرابع"/>
      <sheetName val="رصد 5 اول"/>
      <sheetName val="رصد 5 تانى"/>
      <sheetName val="رصد السادس"/>
      <sheetName val="انشطة الاول "/>
      <sheetName val="انشطة الثانى"/>
      <sheetName val="انشطة الثالث"/>
      <sheetName val="انشطة الرابع"/>
      <sheetName val="انشطة 5 اول"/>
      <sheetName val="انشطة 5 تانى"/>
      <sheetName val="انشطة السادس"/>
      <sheetName val="قاعدة الاول ريحاب "/>
      <sheetName val="قاعدة الثانى ريحاب"/>
      <sheetName val="قاعدة الثالث ريحاب "/>
      <sheetName val="قاعدة الرابع ريحاب "/>
      <sheetName val="قاعدة 5 اول ريحاب "/>
      <sheetName val="قاعدة 5 تانى ريحاب "/>
      <sheetName val="قاعدة السادس ريحاب "/>
      <sheetName val="نتيجة نصف الاول "/>
      <sheetName val="نتيجة نصف الثانى"/>
      <sheetName val="نتيجة نصف الثالث"/>
      <sheetName val="نتيجة نصف الرابع "/>
      <sheetName val="نتيجة نصف الخامس"/>
      <sheetName val="كشوف منادة"/>
      <sheetName val="سجل الاول "/>
      <sheetName val="سجل الثانى"/>
      <sheetName val="سجل الثالث"/>
      <sheetName val="سجل الرابع "/>
      <sheetName val="سجل الخامس"/>
      <sheetName val="سجل السادس"/>
      <sheetName val="ميزانية المدرسة"/>
      <sheetName val="اختبار شفهى الاول "/>
      <sheetName val="اختبار شفهى الثانى"/>
      <sheetName val="اختبار شفهى الثالث"/>
      <sheetName val="اختبار شفهى الرابع"/>
      <sheetName val="اختبار شفهى 5 اول"/>
      <sheetName val="اختبار شفهى 5 تانى"/>
      <sheetName val="اختبار شفهى السادس"/>
    </sheetNames>
    <sheetDataSet>
      <sheetData sheetId="0"/>
      <sheetData sheetId="1"/>
      <sheetData sheetId="2"/>
      <sheetData sheetId="3"/>
      <sheetData sheetId="4">
        <row r="4">
          <cell r="B4" t="str">
            <v>اروى ياسر على عبدالفضيل محمد</v>
          </cell>
          <cell r="E4">
            <v>39603</v>
          </cell>
        </row>
        <row r="5">
          <cell r="B5" t="str">
            <v>اسماء احمد الاحمدى عبدالعال عثمان</v>
          </cell>
          <cell r="E5">
            <v>39503</v>
          </cell>
        </row>
        <row r="6">
          <cell r="B6" t="str">
            <v>اية احمد محمد السيد على</v>
          </cell>
          <cell r="E6">
            <v>39692</v>
          </cell>
        </row>
        <row r="7">
          <cell r="B7" t="str">
            <v>ايمان مسعد ابراهيم محمد موسى</v>
          </cell>
          <cell r="E7">
            <v>39682</v>
          </cell>
        </row>
        <row r="8">
          <cell r="B8" t="str">
            <v>ايه ضياء الدين فراج عبدالفتاح مصطفى</v>
          </cell>
          <cell r="E8">
            <v>39539</v>
          </cell>
        </row>
        <row r="9">
          <cell r="B9" t="str">
            <v>ايه محمد يوسف على محمد</v>
          </cell>
          <cell r="E9">
            <v>39494</v>
          </cell>
        </row>
        <row r="10">
          <cell r="B10" t="str">
            <v>بسمله هانى محمد السعيد منصور</v>
          </cell>
          <cell r="E10">
            <v>39814</v>
          </cell>
        </row>
        <row r="11">
          <cell r="B11" t="str">
            <v>بوسي محمد السيد حسيب السيد</v>
          </cell>
          <cell r="E11">
            <v>39668</v>
          </cell>
        </row>
        <row r="12">
          <cell r="B12" t="str">
            <v>حنين خالد صديق عبد الجواد كريم</v>
          </cell>
          <cell r="E12">
            <v>39655</v>
          </cell>
        </row>
        <row r="13">
          <cell r="B13" t="str">
            <v>حنين سمير طارق محمود السيد</v>
          </cell>
          <cell r="E13">
            <v>39710</v>
          </cell>
        </row>
        <row r="14">
          <cell r="B14" t="str">
            <v>رحمة جمال محمود البيومي قاسم</v>
          </cell>
          <cell r="E14">
            <v>39676</v>
          </cell>
        </row>
        <row r="15">
          <cell r="B15" t="str">
            <v>ساره ممدوح حسن عبده ابراهيم</v>
          </cell>
          <cell r="E15">
            <v>39722</v>
          </cell>
        </row>
        <row r="16">
          <cell r="B16" t="str">
            <v>سماح اسماعيل مصطفى اسماعيل جبر</v>
          </cell>
          <cell r="E16">
            <v>39508</v>
          </cell>
        </row>
        <row r="17">
          <cell r="B17" t="str">
            <v>شرين اشرف مجدى عبدالرازق ابراهيم</v>
          </cell>
          <cell r="E17">
            <v>39401</v>
          </cell>
        </row>
        <row r="18">
          <cell r="B18" t="str">
            <v>شمس علاء الدين فتحي مقبل شحاته</v>
          </cell>
          <cell r="E18">
            <v>39539</v>
          </cell>
        </row>
        <row r="19">
          <cell r="B19" t="str">
            <v>شهد على صلاح عباس سالم</v>
          </cell>
          <cell r="E19">
            <v>39695</v>
          </cell>
        </row>
        <row r="20">
          <cell r="B20" t="str">
            <v>شهد محمد السيد عطية جاد الله</v>
          </cell>
          <cell r="E20">
            <v>39569</v>
          </cell>
        </row>
        <row r="21">
          <cell r="B21" t="str">
            <v>لقاء السيد محمد السيد ابراهيم</v>
          </cell>
          <cell r="E21">
            <v>39673</v>
          </cell>
        </row>
        <row r="22">
          <cell r="B22" t="str">
            <v>مريم احمد السعيد احمد</v>
          </cell>
          <cell r="E22">
            <v>39030</v>
          </cell>
        </row>
        <row r="23">
          <cell r="B23" t="str">
            <v>مريم رمضان حمدى رمضان ابو هاشم</v>
          </cell>
          <cell r="E23">
            <v>39468</v>
          </cell>
        </row>
        <row r="24">
          <cell r="B24" t="str">
            <v>ملك محمد حمدي مهني محمد</v>
          </cell>
          <cell r="E24">
            <v>39665</v>
          </cell>
        </row>
        <row r="25">
          <cell r="B25" t="str">
            <v>منار موسى احمد الششتاوى على</v>
          </cell>
          <cell r="E25">
            <v>39551</v>
          </cell>
        </row>
        <row r="26">
          <cell r="B26" t="str">
            <v>منةالله صلاح عوض عطية محمد</v>
          </cell>
          <cell r="E26">
            <v>39558</v>
          </cell>
        </row>
        <row r="27">
          <cell r="B27" t="str">
            <v>منه محمد عامر جمعة عامر</v>
          </cell>
          <cell r="E27">
            <v>39511</v>
          </cell>
        </row>
        <row r="28">
          <cell r="B28" t="str">
            <v>منه يوسف ابراهيم يوسف ابراهيم</v>
          </cell>
          <cell r="E28">
            <v>39564</v>
          </cell>
        </row>
        <row r="29">
          <cell r="B29" t="str">
            <v>ندا عبد الله ابراهيم يوسف ابراهيم</v>
          </cell>
          <cell r="E29">
            <v>39610</v>
          </cell>
        </row>
        <row r="30">
          <cell r="B30" t="str">
            <v>ندا مسعد جاد السيد محمد</v>
          </cell>
          <cell r="E30">
            <v>39558</v>
          </cell>
        </row>
        <row r="31">
          <cell r="B31" t="str">
            <v>هدى عثمان الحلبى محمد ابراهيم</v>
          </cell>
          <cell r="E31">
            <v>39487</v>
          </cell>
        </row>
        <row r="32">
          <cell r="B32" t="str">
            <v>هنا هشام السيد ابو العز مصطفى</v>
          </cell>
          <cell r="E32">
            <v>39712</v>
          </cell>
        </row>
        <row r="33">
          <cell r="B33" t="str">
            <v>ياسمين ايمن نبيه محمد عبد الجواد</v>
          </cell>
          <cell r="E33">
            <v>39689</v>
          </cell>
        </row>
        <row r="34">
          <cell r="B34" t="str">
            <v>ابراهيم السيد ابراهيم فرج محمد</v>
          </cell>
          <cell r="E34">
            <v>39584</v>
          </cell>
        </row>
        <row r="35">
          <cell r="B35" t="str">
            <v>ابراهيم وليد ابراهيم احمد الشربينى</v>
          </cell>
          <cell r="E35">
            <v>39506</v>
          </cell>
        </row>
        <row r="36">
          <cell r="B36" t="str">
            <v>احمد ابراهيم السيد ذكى محمد</v>
          </cell>
          <cell r="E36">
            <v>39788</v>
          </cell>
        </row>
        <row r="37">
          <cell r="B37" t="str">
            <v>احمد اشرف محمد ابراهيم عطا</v>
          </cell>
          <cell r="E37">
            <v>39706</v>
          </cell>
        </row>
        <row r="38">
          <cell r="B38" t="str">
            <v>احمد سامح السيد العوضى محمد</v>
          </cell>
          <cell r="E38">
            <v>39722</v>
          </cell>
        </row>
        <row r="39">
          <cell r="B39" t="str">
            <v>احمد صبرى محمد رمضان</v>
          </cell>
          <cell r="E39">
            <v>39188</v>
          </cell>
        </row>
        <row r="40">
          <cell r="B40" t="str">
            <v>احمد علي احمد محمد عطيه</v>
          </cell>
          <cell r="E40">
            <v>39712</v>
          </cell>
        </row>
        <row r="41">
          <cell r="B41" t="str">
            <v>احمد محمد سامى الشبراوى احمد</v>
          </cell>
          <cell r="E41">
            <v>39452</v>
          </cell>
        </row>
        <row r="42">
          <cell r="B42" t="str">
            <v>احمد محمد محمد عبدالحميد سالم</v>
          </cell>
          <cell r="E42">
            <v>39553</v>
          </cell>
        </row>
        <row r="43">
          <cell r="B43" t="str">
            <v>اسلام ناصر عبدالله ضرار</v>
          </cell>
          <cell r="E43">
            <v>39711</v>
          </cell>
        </row>
        <row r="44">
          <cell r="B44" t="str">
            <v>خالد محمد عوض عطية محمد</v>
          </cell>
          <cell r="E44">
            <v>39539</v>
          </cell>
        </row>
        <row r="45">
          <cell r="B45" t="str">
            <v>رضا مسلم محمد ابو مسلم سليمان</v>
          </cell>
          <cell r="E45">
            <v>39635</v>
          </cell>
        </row>
        <row r="46">
          <cell r="B46" t="str">
            <v>عبد الرحمن عمر حمدي السيد على</v>
          </cell>
          <cell r="E46">
            <v>39635</v>
          </cell>
        </row>
        <row r="47">
          <cell r="B47" t="str">
            <v>عبد الرحمن فاضل محمد ابراهيم فرج</v>
          </cell>
          <cell r="E47">
            <v>39635</v>
          </cell>
        </row>
        <row r="48">
          <cell r="B48" t="str">
            <v>علاء الدين هاني فتحي مقبل شحاته</v>
          </cell>
          <cell r="E48">
            <v>39637</v>
          </cell>
        </row>
        <row r="49">
          <cell r="B49" t="str">
            <v>على احمد السيد عبده</v>
          </cell>
          <cell r="E49">
            <v>38870</v>
          </cell>
        </row>
        <row r="50">
          <cell r="B50" t="str">
            <v>على محمد عبدالحميد ابوهاشم محمد</v>
          </cell>
          <cell r="E50">
            <v>39508</v>
          </cell>
        </row>
        <row r="51">
          <cell r="B51" t="str">
            <v>عماد احمد السيد عبده</v>
          </cell>
          <cell r="E51">
            <v>38870</v>
          </cell>
        </row>
        <row r="52">
          <cell r="B52" t="str">
            <v>عماد محمد عوض شعبان عبدالعال</v>
          </cell>
          <cell r="E52">
            <v>39613</v>
          </cell>
        </row>
        <row r="53">
          <cell r="B53" t="str">
            <v>عمر شادى مهدى على محمد</v>
          </cell>
          <cell r="E53">
            <v>39777</v>
          </cell>
        </row>
        <row r="54">
          <cell r="B54" t="str">
            <v>عمرو حمزة على الشربينى على</v>
          </cell>
          <cell r="E54">
            <v>39494</v>
          </cell>
        </row>
        <row r="55">
          <cell r="B55" t="str">
            <v>كامل مجدي كامل ابراهيم عبدالحميد</v>
          </cell>
          <cell r="E55">
            <v>39712</v>
          </cell>
        </row>
        <row r="56">
          <cell r="B56" t="str">
            <v>كريم على محمد على المنسى</v>
          </cell>
          <cell r="E56">
            <v>39627</v>
          </cell>
        </row>
        <row r="57">
          <cell r="B57" t="str">
            <v>محمد السيد محمد السيد الشربينى</v>
          </cell>
          <cell r="E57">
            <v>39735</v>
          </cell>
        </row>
        <row r="58">
          <cell r="B58" t="str">
            <v>محمد ايمن محمد البيومى سلامه</v>
          </cell>
          <cell r="E58">
            <v>39457</v>
          </cell>
        </row>
        <row r="59">
          <cell r="B59" t="str">
            <v>محمد حسام الدين مصظفى محمد السيد</v>
          </cell>
          <cell r="E59">
            <v>39701</v>
          </cell>
        </row>
        <row r="60">
          <cell r="B60" t="str">
            <v>محمد صلاح الدين محمد ابراهيم</v>
          </cell>
          <cell r="E60">
            <v>39650</v>
          </cell>
        </row>
        <row r="61">
          <cell r="B61" t="str">
            <v>محمد عبد الحميد محمد عبد الحميد السيد</v>
          </cell>
          <cell r="E61">
            <v>39457</v>
          </cell>
        </row>
        <row r="62">
          <cell r="B62" t="str">
            <v>محمد على احمد على احمد</v>
          </cell>
          <cell r="E62">
            <v>39679</v>
          </cell>
        </row>
        <row r="63">
          <cell r="B63" t="str">
            <v>محمد على شريف احمد حسن</v>
          </cell>
          <cell r="E63">
            <v>39814</v>
          </cell>
        </row>
        <row r="64">
          <cell r="B64" t="str">
            <v>محمود محمد السيد عبد المجيد</v>
          </cell>
          <cell r="E64">
            <v>39442</v>
          </cell>
        </row>
        <row r="65">
          <cell r="B65" t="str">
            <v>وائل هاني السيد احمد إبراهيم</v>
          </cell>
          <cell r="E65">
            <v>39640</v>
          </cell>
        </row>
        <row r="66">
          <cell r="B66" t="str">
            <v>وليد صلاح الدين محمد صديق احمد حسن</v>
          </cell>
          <cell r="E66">
            <v>39541</v>
          </cell>
        </row>
        <row r="67">
          <cell r="B67" t="str">
            <v>يوسف عابد ابراهيم محمد عبدا لهادى</v>
          </cell>
          <cell r="E67">
            <v>39449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87;&#1580;&#1604;%20&#1602;&#1610;&#1583;%20&#1575;&#1604;&#1575;&#1604;&#1603;&#1578;&#1585;&#1608;&#1606;&#1609;%202017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rightToLeft="1" tabSelected="1" zoomScale="120" zoomScaleNormal="120" workbookViewId="0">
      <pane xSplit="3" ySplit="4" topLeftCell="D5" activePane="bottomRight" state="frozen"/>
      <selection sqref="A1:A3"/>
      <selection pane="topRight" sqref="A1:A3"/>
      <selection pane="bottomLeft" sqref="A1:A3"/>
      <selection pane="bottomRight" sqref="A1:A4"/>
    </sheetView>
  </sheetViews>
  <sheetFormatPr defaultRowHeight="18" x14ac:dyDescent="0.25"/>
  <cols>
    <col min="1" max="1" width="4.25" style="24" customWidth="1"/>
    <col min="2" max="2" width="5.125" style="25" customWidth="1"/>
    <col min="3" max="3" width="24.75" style="26" customWidth="1"/>
    <col min="4" max="4" width="12.125" style="26" customWidth="1"/>
    <col min="5" max="5" width="4.5" style="27" hidden="1" customWidth="1"/>
    <col min="6" max="6" width="4.375" style="27" hidden="1" customWidth="1"/>
    <col min="7" max="7" width="5.625" style="27" hidden="1" customWidth="1"/>
    <col min="8" max="8" width="4.5" style="28" customWidth="1"/>
    <col min="9" max="9" width="4.75" style="28" customWidth="1"/>
    <col min="10" max="10" width="5.875" style="27" customWidth="1"/>
    <col min="11" max="11" width="4.875" style="27" customWidth="1"/>
    <col min="12" max="12" width="4.875" style="29" customWidth="1"/>
    <col min="13" max="13" width="5.25" style="29" customWidth="1"/>
    <col min="14" max="14" width="5.625" style="29" customWidth="1"/>
    <col min="15" max="15" width="5.25" style="29" customWidth="1"/>
    <col min="16" max="16" width="5" style="29" customWidth="1"/>
    <col min="17" max="17" width="6.875" style="27" customWidth="1"/>
    <col min="18" max="18" width="4.5" style="27" customWidth="1"/>
    <col min="19" max="19" width="4.75" style="27" customWidth="1"/>
    <col min="20" max="21" width="4.625" style="27" customWidth="1"/>
    <col min="22" max="22" width="5.75" style="27" customWidth="1"/>
    <col min="23" max="23" width="7.5" style="27" customWidth="1"/>
    <col min="24" max="25" width="5.25" style="30" customWidth="1"/>
    <col min="26" max="27" width="6.375" style="31" customWidth="1"/>
    <col min="28" max="16384" width="9" style="32"/>
  </cols>
  <sheetData>
    <row r="1" spans="1:27" s="1" customFormat="1" ht="20.25" customHeight="1" thickTop="1" thickBot="1" x14ac:dyDescent="0.3">
      <c r="A1" s="41" t="s">
        <v>0</v>
      </c>
      <c r="B1" s="44" t="s">
        <v>1</v>
      </c>
      <c r="C1" s="47" t="s">
        <v>2</v>
      </c>
      <c r="D1" s="50" t="s">
        <v>3</v>
      </c>
      <c r="E1" s="53" t="s">
        <v>3</v>
      </c>
      <c r="F1" s="54"/>
      <c r="G1" s="55"/>
      <c r="H1" s="59" t="s">
        <v>4</v>
      </c>
      <c r="I1" s="60"/>
      <c r="J1" s="61"/>
      <c r="K1" s="33" t="s">
        <v>5</v>
      </c>
      <c r="L1" s="33" t="s">
        <v>6</v>
      </c>
      <c r="M1" s="33" t="s">
        <v>7</v>
      </c>
      <c r="N1" s="33" t="s">
        <v>8</v>
      </c>
      <c r="O1" s="33" t="s">
        <v>9</v>
      </c>
      <c r="P1" s="33" t="s">
        <v>10</v>
      </c>
      <c r="Q1" s="33" t="s">
        <v>11</v>
      </c>
      <c r="R1" s="33" t="s">
        <v>12</v>
      </c>
      <c r="S1" s="33" t="s">
        <v>13</v>
      </c>
      <c r="T1" s="33" t="s">
        <v>14</v>
      </c>
      <c r="U1" s="33" t="s">
        <v>15</v>
      </c>
      <c r="V1" s="33" t="s">
        <v>16</v>
      </c>
      <c r="W1" s="33" t="s">
        <v>17</v>
      </c>
      <c r="X1" s="33" t="s">
        <v>18</v>
      </c>
      <c r="Y1" s="35" t="s">
        <v>19</v>
      </c>
      <c r="Z1" s="35" t="s">
        <v>20</v>
      </c>
      <c r="AA1" s="35" t="s">
        <v>21</v>
      </c>
    </row>
    <row r="2" spans="1:27" s="3" customFormat="1" ht="54.75" customHeight="1" thickTop="1" thickBot="1" x14ac:dyDescent="0.25">
      <c r="A2" s="42"/>
      <c r="B2" s="45"/>
      <c r="C2" s="48"/>
      <c r="D2" s="51"/>
      <c r="E2" s="56"/>
      <c r="F2" s="57"/>
      <c r="G2" s="58"/>
      <c r="H2" s="2">
        <v>1</v>
      </c>
      <c r="I2" s="2">
        <v>10</v>
      </c>
      <c r="J2" s="2">
        <v>2017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6"/>
      <c r="Z2" s="36"/>
      <c r="AA2" s="36"/>
    </row>
    <row r="3" spans="1:27" s="3" customFormat="1" ht="20.25" customHeight="1" thickTop="1" thickBot="1" x14ac:dyDescent="0.25">
      <c r="A3" s="42"/>
      <c r="B3" s="45"/>
      <c r="C3" s="48"/>
      <c r="D3" s="51"/>
      <c r="E3" s="4" t="s">
        <v>22</v>
      </c>
      <c r="F3" s="4" t="s">
        <v>23</v>
      </c>
      <c r="G3" s="4" t="s">
        <v>24</v>
      </c>
      <c r="H3" s="39" t="s">
        <v>22</v>
      </c>
      <c r="I3" s="39" t="s">
        <v>23</v>
      </c>
      <c r="J3" s="39" t="s">
        <v>24</v>
      </c>
      <c r="K3" s="5" t="s">
        <v>25</v>
      </c>
      <c r="L3" s="6">
        <v>100</v>
      </c>
      <c r="M3" s="6">
        <v>80</v>
      </c>
      <c r="N3" s="6">
        <v>40</v>
      </c>
      <c r="O3" s="6">
        <v>40</v>
      </c>
      <c r="P3" s="6">
        <v>40</v>
      </c>
      <c r="Q3" s="6">
        <v>300</v>
      </c>
      <c r="R3" s="6">
        <v>20</v>
      </c>
      <c r="S3" s="6">
        <v>20</v>
      </c>
      <c r="T3" s="6">
        <v>20</v>
      </c>
      <c r="U3" s="6">
        <v>20</v>
      </c>
      <c r="V3" s="6">
        <f>U3+T3+S3+R3</f>
        <v>80</v>
      </c>
      <c r="W3" s="6">
        <v>380</v>
      </c>
      <c r="X3" s="6">
        <v>40</v>
      </c>
      <c r="Y3" s="36"/>
      <c r="Z3" s="36"/>
      <c r="AA3" s="36"/>
    </row>
    <row r="4" spans="1:27" s="3" customFormat="1" ht="20.25" customHeight="1" thickTop="1" thickBot="1" x14ac:dyDescent="0.25">
      <c r="A4" s="43"/>
      <c r="B4" s="46"/>
      <c r="C4" s="49"/>
      <c r="D4" s="52"/>
      <c r="E4" s="4"/>
      <c r="F4" s="4"/>
      <c r="G4" s="4"/>
      <c r="H4" s="40"/>
      <c r="I4" s="40"/>
      <c r="J4" s="40"/>
      <c r="K4" s="7" t="s">
        <v>26</v>
      </c>
      <c r="L4" s="8">
        <v>50</v>
      </c>
      <c r="M4" s="8">
        <v>40</v>
      </c>
      <c r="N4" s="8">
        <v>20</v>
      </c>
      <c r="O4" s="8">
        <v>20</v>
      </c>
      <c r="P4" s="8">
        <v>20</v>
      </c>
      <c r="Q4" s="8">
        <v>150</v>
      </c>
      <c r="R4" s="8">
        <v>10</v>
      </c>
      <c r="S4" s="8">
        <v>10</v>
      </c>
      <c r="T4" s="8">
        <v>10</v>
      </c>
      <c r="U4" s="8">
        <v>10</v>
      </c>
      <c r="V4" s="8">
        <v>40</v>
      </c>
      <c r="W4" s="8">
        <v>190</v>
      </c>
      <c r="X4" s="8">
        <v>20</v>
      </c>
      <c r="Y4" s="37"/>
      <c r="Z4" s="37"/>
      <c r="AA4" s="38"/>
    </row>
    <row r="5" spans="1:27" s="20" customFormat="1" ht="18" customHeight="1" thickTop="1" thickBot="1" x14ac:dyDescent="0.35">
      <c r="A5" s="9">
        <f>IF(C5="","",MAX(A$1:A3)+1)</f>
        <v>1</v>
      </c>
      <c r="B5" s="10"/>
      <c r="C5" s="11" t="str">
        <f>'[1]قيد الرابع'!B4</f>
        <v>اروى ياسر على عبدالفضيل محمد</v>
      </c>
      <c r="D5" s="12">
        <f>'[1]قيد الرابع'!E4</f>
        <v>39603</v>
      </c>
      <c r="E5" s="13">
        <f>DAY(D5)</f>
        <v>4</v>
      </c>
      <c r="F5" s="13">
        <f>MONTH(D5)</f>
        <v>6</v>
      </c>
      <c r="G5" s="13">
        <f>YEAR(D5)</f>
        <v>2008</v>
      </c>
      <c r="H5" s="14">
        <f t="shared" ref="H5:H68" si="0">IF(E5&lt;1," ",$H$2+IF($H$2&gt;=E5,0,30)-E5)</f>
        <v>27</v>
      </c>
      <c r="I5" s="15">
        <f t="shared" ref="I5:I68" si="1">IF(F5&lt;1," ",IF((IF($H$2&gt;=E5,0,-1)+$I$2)&gt;=F5,(IF($H$2&gt;=E5,0,-1)+$I$2)-F5,(IF($H$2&gt;=E5,0,-1)+$I$2)+12-F5))</f>
        <v>3</v>
      </c>
      <c r="J5" s="15">
        <f t="shared" ref="J5:J68" si="2">IF(G5&lt;1," ",$J$2+IF($I$2+IF($H$2&gt;=E5,0,-1)&gt;=F5,0,-1)-G5)</f>
        <v>9</v>
      </c>
      <c r="K5" s="15"/>
      <c r="L5" s="16"/>
      <c r="M5" s="16"/>
      <c r="N5" s="16"/>
      <c r="O5" s="16"/>
      <c r="P5" s="16"/>
      <c r="Q5" s="15">
        <f>P5+O5+N5+M5+L5</f>
        <v>0</v>
      </c>
      <c r="R5" s="15">
        <v>20</v>
      </c>
      <c r="S5" s="15">
        <v>20</v>
      </c>
      <c r="T5" s="15">
        <v>20</v>
      </c>
      <c r="U5" s="15">
        <v>20</v>
      </c>
      <c r="V5" s="15">
        <f>U5+T5+S5+R5</f>
        <v>80</v>
      </c>
      <c r="W5" s="15">
        <f>V5+Q5</f>
        <v>80</v>
      </c>
      <c r="X5" s="16"/>
      <c r="Y5" s="17" t="str">
        <f>IF(W5&gt;=$W$4,"ناجح","راسب")</f>
        <v>راسب</v>
      </c>
      <c r="Z5" s="18">
        <f t="shared" ref="Z5:Z68" si="3">W5/380*100</f>
        <v>21.052631578947366</v>
      </c>
      <c r="AA5" s="19" t="str">
        <f t="shared" ref="AA5:AA68" si="4">IF(Z5&gt;=90,"ممتاز",IF(Z5&gt;=80,"جيد جدا",IF(Z5&gt;=70,"جيد",IF(Z5&gt;=60,"مقبول",IF(Z5&gt;=0,"ضعيف")))))</f>
        <v>ضعيف</v>
      </c>
    </row>
    <row r="6" spans="1:27" s="20" customFormat="1" ht="18" customHeight="1" thickTop="1" thickBot="1" x14ac:dyDescent="0.35">
      <c r="A6" s="9">
        <f>IF(C6="","",MAX(A$1:A5)+1)</f>
        <v>2</v>
      </c>
      <c r="B6" s="10"/>
      <c r="C6" s="11" t="str">
        <f>'[1]قيد الرابع'!B5</f>
        <v>اسماء احمد الاحمدى عبدالعال عثمان</v>
      </c>
      <c r="D6" s="12">
        <f>'[1]قيد الرابع'!E5</f>
        <v>39503</v>
      </c>
      <c r="E6" s="13">
        <f t="shared" ref="E6:E69" si="5">DAY(D6)</f>
        <v>25</v>
      </c>
      <c r="F6" s="13">
        <f t="shared" ref="F6:F69" si="6">MONTH(D6)</f>
        <v>2</v>
      </c>
      <c r="G6" s="13">
        <f t="shared" ref="G6:G69" si="7">YEAR(D6)</f>
        <v>2008</v>
      </c>
      <c r="H6" s="14">
        <f t="shared" si="0"/>
        <v>6</v>
      </c>
      <c r="I6" s="15">
        <f t="shared" si="1"/>
        <v>7</v>
      </c>
      <c r="J6" s="15">
        <f t="shared" si="2"/>
        <v>9</v>
      </c>
      <c r="K6" s="15"/>
      <c r="L6" s="16"/>
      <c r="M6" s="16"/>
      <c r="N6" s="16"/>
      <c r="O6" s="16"/>
      <c r="P6" s="16"/>
      <c r="Q6" s="15">
        <f t="shared" ref="Q6:Q69" si="8">P6+O6+N6+M6+L6</f>
        <v>0</v>
      </c>
      <c r="R6" s="15">
        <v>20</v>
      </c>
      <c r="S6" s="15">
        <v>20</v>
      </c>
      <c r="T6" s="15">
        <v>20</v>
      </c>
      <c r="U6" s="15">
        <v>20</v>
      </c>
      <c r="V6" s="15">
        <f>U6+T6+S6+R6</f>
        <v>80</v>
      </c>
      <c r="W6" s="15">
        <f t="shared" ref="W6:W69" si="9">V6+Q6</f>
        <v>80</v>
      </c>
      <c r="X6" s="16"/>
      <c r="Y6" s="17" t="str">
        <f t="shared" ref="Y6:Y69" si="10">IF(W6&gt;=$W$4,"ناجح","راسب")</f>
        <v>راسب</v>
      </c>
      <c r="Z6" s="18">
        <f t="shared" si="3"/>
        <v>21.052631578947366</v>
      </c>
      <c r="AA6" s="19" t="str">
        <f t="shared" si="4"/>
        <v>ضعيف</v>
      </c>
    </row>
    <row r="7" spans="1:27" s="20" customFormat="1" ht="18" customHeight="1" thickTop="1" thickBot="1" x14ac:dyDescent="0.35">
      <c r="A7" s="9">
        <f>IF(C7="","",MAX(A$1:A6)+1)</f>
        <v>3</v>
      </c>
      <c r="B7" s="10"/>
      <c r="C7" s="11" t="str">
        <f>'[1]قيد الرابع'!B6</f>
        <v>اية احمد محمد السيد على</v>
      </c>
      <c r="D7" s="12">
        <f>'[1]قيد الرابع'!E6</f>
        <v>39692</v>
      </c>
      <c r="E7" s="13">
        <f t="shared" si="5"/>
        <v>1</v>
      </c>
      <c r="F7" s="13">
        <f t="shared" si="6"/>
        <v>9</v>
      </c>
      <c r="G7" s="13">
        <f t="shared" si="7"/>
        <v>2008</v>
      </c>
      <c r="H7" s="15">
        <f t="shared" si="0"/>
        <v>0</v>
      </c>
      <c r="I7" s="15">
        <f t="shared" si="1"/>
        <v>1</v>
      </c>
      <c r="J7" s="15">
        <f t="shared" si="2"/>
        <v>9</v>
      </c>
      <c r="K7" s="15"/>
      <c r="L7" s="16"/>
      <c r="M7" s="16"/>
      <c r="N7" s="16"/>
      <c r="O7" s="16"/>
      <c r="P7" s="16"/>
      <c r="Q7" s="15">
        <f t="shared" si="8"/>
        <v>0</v>
      </c>
      <c r="R7" s="15">
        <v>20</v>
      </c>
      <c r="S7" s="15">
        <v>20</v>
      </c>
      <c r="T7" s="15">
        <v>20</v>
      </c>
      <c r="U7" s="15">
        <v>20</v>
      </c>
      <c r="V7" s="15">
        <f t="shared" ref="V7:V69" si="11">U7+T7+S7+R7</f>
        <v>80</v>
      </c>
      <c r="W7" s="15">
        <f t="shared" si="9"/>
        <v>80</v>
      </c>
      <c r="X7" s="16"/>
      <c r="Y7" s="17" t="str">
        <f t="shared" si="10"/>
        <v>راسب</v>
      </c>
      <c r="Z7" s="18">
        <f t="shared" si="3"/>
        <v>21.052631578947366</v>
      </c>
      <c r="AA7" s="19" t="str">
        <f t="shared" si="4"/>
        <v>ضعيف</v>
      </c>
    </row>
    <row r="8" spans="1:27" s="20" customFormat="1" ht="18" customHeight="1" thickTop="1" thickBot="1" x14ac:dyDescent="0.35">
      <c r="A8" s="9">
        <f>IF(C8="","",MAX(A$1:A7)+1)</f>
        <v>4</v>
      </c>
      <c r="B8" s="10"/>
      <c r="C8" s="11" t="str">
        <f>'[1]قيد الرابع'!B7</f>
        <v>ايمان مسعد ابراهيم محمد موسى</v>
      </c>
      <c r="D8" s="12">
        <f>'[1]قيد الرابع'!E7</f>
        <v>39682</v>
      </c>
      <c r="E8" s="13">
        <f t="shared" si="5"/>
        <v>22</v>
      </c>
      <c r="F8" s="13">
        <f t="shared" si="6"/>
        <v>8</v>
      </c>
      <c r="G8" s="13">
        <f t="shared" si="7"/>
        <v>2008</v>
      </c>
      <c r="H8" s="14">
        <f t="shared" si="0"/>
        <v>9</v>
      </c>
      <c r="I8" s="15">
        <f t="shared" si="1"/>
        <v>1</v>
      </c>
      <c r="J8" s="15">
        <f t="shared" si="2"/>
        <v>9</v>
      </c>
      <c r="K8" s="15"/>
      <c r="L8" s="16"/>
      <c r="M8" s="16"/>
      <c r="N8" s="16"/>
      <c r="O8" s="16"/>
      <c r="P8" s="16"/>
      <c r="Q8" s="15">
        <f t="shared" si="8"/>
        <v>0</v>
      </c>
      <c r="R8" s="15">
        <v>20</v>
      </c>
      <c r="S8" s="15">
        <v>20</v>
      </c>
      <c r="T8" s="15">
        <v>20</v>
      </c>
      <c r="U8" s="15">
        <v>20</v>
      </c>
      <c r="V8" s="15">
        <f t="shared" si="11"/>
        <v>80</v>
      </c>
      <c r="W8" s="15">
        <f t="shared" si="9"/>
        <v>80</v>
      </c>
      <c r="X8" s="16"/>
      <c r="Y8" s="17" t="str">
        <f t="shared" si="10"/>
        <v>راسب</v>
      </c>
      <c r="Z8" s="18">
        <f t="shared" si="3"/>
        <v>21.052631578947366</v>
      </c>
      <c r="AA8" s="19" t="str">
        <f t="shared" si="4"/>
        <v>ضعيف</v>
      </c>
    </row>
    <row r="9" spans="1:27" s="20" customFormat="1" ht="18" customHeight="1" thickTop="1" thickBot="1" x14ac:dyDescent="0.35">
      <c r="A9" s="9">
        <f>IF(C9="","",MAX(A$1:A8)+1)</f>
        <v>5</v>
      </c>
      <c r="B9" s="10"/>
      <c r="C9" s="11" t="str">
        <f>'[1]قيد الرابع'!B8</f>
        <v>ايه ضياء الدين فراج عبدالفتاح مصطفى</v>
      </c>
      <c r="D9" s="12">
        <f>'[1]قيد الرابع'!E8</f>
        <v>39539</v>
      </c>
      <c r="E9" s="13">
        <f t="shared" si="5"/>
        <v>1</v>
      </c>
      <c r="F9" s="13">
        <f t="shared" si="6"/>
        <v>4</v>
      </c>
      <c r="G9" s="13">
        <f t="shared" si="7"/>
        <v>2008</v>
      </c>
      <c r="H9" s="21">
        <f t="shared" si="0"/>
        <v>0</v>
      </c>
      <c r="I9" s="22">
        <f t="shared" si="1"/>
        <v>6</v>
      </c>
      <c r="J9" s="22">
        <f t="shared" si="2"/>
        <v>9</v>
      </c>
      <c r="K9" s="22"/>
      <c r="L9" s="16"/>
      <c r="M9" s="16"/>
      <c r="N9" s="16"/>
      <c r="O9" s="16"/>
      <c r="P9" s="16"/>
      <c r="Q9" s="15">
        <f t="shared" si="8"/>
        <v>0</v>
      </c>
      <c r="R9" s="15">
        <v>20</v>
      </c>
      <c r="S9" s="15">
        <v>20</v>
      </c>
      <c r="T9" s="15">
        <v>20</v>
      </c>
      <c r="U9" s="15">
        <v>20</v>
      </c>
      <c r="V9" s="15">
        <f t="shared" si="11"/>
        <v>80</v>
      </c>
      <c r="W9" s="15">
        <f t="shared" si="9"/>
        <v>80</v>
      </c>
      <c r="X9" s="16"/>
      <c r="Y9" s="17" t="str">
        <f t="shared" si="10"/>
        <v>راسب</v>
      </c>
      <c r="Z9" s="18">
        <f t="shared" si="3"/>
        <v>21.052631578947366</v>
      </c>
      <c r="AA9" s="19" t="str">
        <f t="shared" si="4"/>
        <v>ضعيف</v>
      </c>
    </row>
    <row r="10" spans="1:27" s="20" customFormat="1" ht="18" customHeight="1" thickTop="1" thickBot="1" x14ac:dyDescent="0.35">
      <c r="A10" s="9">
        <f>IF(C10="","",MAX(A$1:A9)+1)</f>
        <v>6</v>
      </c>
      <c r="B10" s="10"/>
      <c r="C10" s="11" t="str">
        <f>'[1]قيد الرابع'!B9</f>
        <v>ايه محمد يوسف على محمد</v>
      </c>
      <c r="D10" s="12">
        <f>'[1]قيد الرابع'!E9</f>
        <v>39494</v>
      </c>
      <c r="E10" s="13">
        <f t="shared" si="5"/>
        <v>16</v>
      </c>
      <c r="F10" s="13">
        <f t="shared" si="6"/>
        <v>2</v>
      </c>
      <c r="G10" s="13">
        <f t="shared" si="7"/>
        <v>2008</v>
      </c>
      <c r="H10" s="14">
        <f t="shared" si="0"/>
        <v>15</v>
      </c>
      <c r="I10" s="15">
        <f t="shared" si="1"/>
        <v>7</v>
      </c>
      <c r="J10" s="15">
        <f t="shared" si="2"/>
        <v>9</v>
      </c>
      <c r="K10" s="15"/>
      <c r="L10" s="16"/>
      <c r="M10" s="16"/>
      <c r="N10" s="16"/>
      <c r="O10" s="16"/>
      <c r="P10" s="16"/>
      <c r="Q10" s="15">
        <f t="shared" si="8"/>
        <v>0</v>
      </c>
      <c r="R10" s="15">
        <v>20</v>
      </c>
      <c r="S10" s="15">
        <v>20</v>
      </c>
      <c r="T10" s="15">
        <v>20</v>
      </c>
      <c r="U10" s="15">
        <v>20</v>
      </c>
      <c r="V10" s="15">
        <f t="shared" si="11"/>
        <v>80</v>
      </c>
      <c r="W10" s="15">
        <f t="shared" si="9"/>
        <v>80</v>
      </c>
      <c r="X10" s="16"/>
      <c r="Y10" s="17" t="str">
        <f t="shared" si="10"/>
        <v>راسب</v>
      </c>
      <c r="Z10" s="18">
        <f t="shared" si="3"/>
        <v>21.052631578947366</v>
      </c>
      <c r="AA10" s="19" t="str">
        <f t="shared" si="4"/>
        <v>ضعيف</v>
      </c>
    </row>
    <row r="11" spans="1:27" s="20" customFormat="1" ht="18" customHeight="1" thickTop="1" thickBot="1" x14ac:dyDescent="0.35">
      <c r="A11" s="9">
        <f>IF(C11="","",MAX(A$1:A10)+1)</f>
        <v>7</v>
      </c>
      <c r="B11" s="10"/>
      <c r="C11" s="11" t="str">
        <f>'[1]قيد الرابع'!B10</f>
        <v>بسمله هانى محمد السعيد منصور</v>
      </c>
      <c r="D11" s="12">
        <f>'[1]قيد الرابع'!E10</f>
        <v>39814</v>
      </c>
      <c r="E11" s="13">
        <f t="shared" si="5"/>
        <v>1</v>
      </c>
      <c r="F11" s="13">
        <f t="shared" si="6"/>
        <v>1</v>
      </c>
      <c r="G11" s="13">
        <f t="shared" si="7"/>
        <v>2009</v>
      </c>
      <c r="H11" s="14">
        <f t="shared" si="0"/>
        <v>0</v>
      </c>
      <c r="I11" s="15">
        <f t="shared" si="1"/>
        <v>9</v>
      </c>
      <c r="J11" s="15">
        <f t="shared" si="2"/>
        <v>8</v>
      </c>
      <c r="K11" s="15"/>
      <c r="L11" s="16"/>
      <c r="M11" s="16"/>
      <c r="N11" s="16"/>
      <c r="O11" s="16"/>
      <c r="P11" s="16"/>
      <c r="Q11" s="15">
        <f t="shared" si="8"/>
        <v>0</v>
      </c>
      <c r="R11" s="15">
        <v>20</v>
      </c>
      <c r="S11" s="15">
        <v>20</v>
      </c>
      <c r="T11" s="15">
        <v>20</v>
      </c>
      <c r="U11" s="15">
        <v>20</v>
      </c>
      <c r="V11" s="15">
        <f t="shared" si="11"/>
        <v>80</v>
      </c>
      <c r="W11" s="15">
        <f t="shared" si="9"/>
        <v>80</v>
      </c>
      <c r="X11" s="16"/>
      <c r="Y11" s="17" t="str">
        <f t="shared" si="10"/>
        <v>راسب</v>
      </c>
      <c r="Z11" s="18">
        <f t="shared" si="3"/>
        <v>21.052631578947366</v>
      </c>
      <c r="AA11" s="19" t="str">
        <f t="shared" si="4"/>
        <v>ضعيف</v>
      </c>
    </row>
    <row r="12" spans="1:27" s="20" customFormat="1" ht="18" customHeight="1" thickTop="1" thickBot="1" x14ac:dyDescent="0.35">
      <c r="A12" s="9">
        <f>IF(C12="","",MAX(A$1:A11)+1)</f>
        <v>8</v>
      </c>
      <c r="B12" s="10"/>
      <c r="C12" s="11" t="str">
        <f>'[1]قيد الرابع'!B11</f>
        <v>بوسي محمد السيد حسيب السيد</v>
      </c>
      <c r="D12" s="12">
        <f>'[1]قيد الرابع'!E11</f>
        <v>39668</v>
      </c>
      <c r="E12" s="13">
        <f t="shared" si="5"/>
        <v>8</v>
      </c>
      <c r="F12" s="13">
        <f t="shared" si="6"/>
        <v>8</v>
      </c>
      <c r="G12" s="13">
        <f t="shared" si="7"/>
        <v>2008</v>
      </c>
      <c r="H12" s="14">
        <f t="shared" si="0"/>
        <v>23</v>
      </c>
      <c r="I12" s="15">
        <f t="shared" si="1"/>
        <v>1</v>
      </c>
      <c r="J12" s="15">
        <f t="shared" si="2"/>
        <v>9</v>
      </c>
      <c r="K12" s="15"/>
      <c r="L12" s="16"/>
      <c r="M12" s="16"/>
      <c r="N12" s="16"/>
      <c r="O12" s="16"/>
      <c r="P12" s="16"/>
      <c r="Q12" s="15">
        <f t="shared" si="8"/>
        <v>0</v>
      </c>
      <c r="R12" s="15">
        <v>20</v>
      </c>
      <c r="S12" s="15">
        <v>20</v>
      </c>
      <c r="T12" s="15">
        <v>20</v>
      </c>
      <c r="U12" s="15">
        <v>20</v>
      </c>
      <c r="V12" s="15">
        <f t="shared" si="11"/>
        <v>80</v>
      </c>
      <c r="W12" s="15">
        <f t="shared" si="9"/>
        <v>80</v>
      </c>
      <c r="X12" s="16"/>
      <c r="Y12" s="17" t="str">
        <f t="shared" si="10"/>
        <v>راسب</v>
      </c>
      <c r="Z12" s="18">
        <f t="shared" si="3"/>
        <v>21.052631578947366</v>
      </c>
      <c r="AA12" s="19" t="str">
        <f t="shared" si="4"/>
        <v>ضعيف</v>
      </c>
    </row>
    <row r="13" spans="1:27" s="20" customFormat="1" ht="18" customHeight="1" thickTop="1" thickBot="1" x14ac:dyDescent="0.35">
      <c r="A13" s="9">
        <f>IF(C13="","",MAX(A$1:A12)+1)</f>
        <v>9</v>
      </c>
      <c r="B13" s="10"/>
      <c r="C13" s="11" t="str">
        <f>'[1]قيد الرابع'!B12</f>
        <v>حنين خالد صديق عبد الجواد كريم</v>
      </c>
      <c r="D13" s="12">
        <f>'[1]قيد الرابع'!E12</f>
        <v>39655</v>
      </c>
      <c r="E13" s="13">
        <f t="shared" si="5"/>
        <v>26</v>
      </c>
      <c r="F13" s="13">
        <f t="shared" si="6"/>
        <v>7</v>
      </c>
      <c r="G13" s="13">
        <f t="shared" si="7"/>
        <v>2008</v>
      </c>
      <c r="H13" s="14">
        <f t="shared" si="0"/>
        <v>5</v>
      </c>
      <c r="I13" s="15">
        <f t="shared" si="1"/>
        <v>2</v>
      </c>
      <c r="J13" s="15">
        <f t="shared" si="2"/>
        <v>9</v>
      </c>
      <c r="K13" s="15"/>
      <c r="L13" s="16"/>
      <c r="M13" s="16"/>
      <c r="N13" s="16"/>
      <c r="O13" s="16"/>
      <c r="P13" s="16"/>
      <c r="Q13" s="15">
        <f t="shared" si="8"/>
        <v>0</v>
      </c>
      <c r="R13" s="15">
        <v>20</v>
      </c>
      <c r="S13" s="15">
        <v>20</v>
      </c>
      <c r="T13" s="15">
        <v>20</v>
      </c>
      <c r="U13" s="15">
        <v>20</v>
      </c>
      <c r="V13" s="15">
        <f t="shared" si="11"/>
        <v>80</v>
      </c>
      <c r="W13" s="15">
        <f t="shared" si="9"/>
        <v>80</v>
      </c>
      <c r="X13" s="16"/>
      <c r="Y13" s="17" t="str">
        <f t="shared" si="10"/>
        <v>راسب</v>
      </c>
      <c r="Z13" s="18">
        <f t="shared" si="3"/>
        <v>21.052631578947366</v>
      </c>
      <c r="AA13" s="19" t="str">
        <f t="shared" si="4"/>
        <v>ضعيف</v>
      </c>
    </row>
    <row r="14" spans="1:27" s="20" customFormat="1" ht="18" customHeight="1" thickTop="1" thickBot="1" x14ac:dyDescent="0.35">
      <c r="A14" s="9">
        <f>IF(C14="","",MAX(A$1:A13)+1)</f>
        <v>10</v>
      </c>
      <c r="B14" s="10"/>
      <c r="C14" s="11" t="str">
        <f>'[1]قيد الرابع'!B13</f>
        <v>حنين سمير طارق محمود السيد</v>
      </c>
      <c r="D14" s="12">
        <f>'[1]قيد الرابع'!E13</f>
        <v>39710</v>
      </c>
      <c r="E14" s="13">
        <f t="shared" si="5"/>
        <v>19</v>
      </c>
      <c r="F14" s="13">
        <f t="shared" si="6"/>
        <v>9</v>
      </c>
      <c r="G14" s="13">
        <f t="shared" si="7"/>
        <v>2008</v>
      </c>
      <c r="H14" s="21">
        <f t="shared" si="0"/>
        <v>12</v>
      </c>
      <c r="I14" s="22">
        <f t="shared" si="1"/>
        <v>0</v>
      </c>
      <c r="J14" s="22">
        <f t="shared" si="2"/>
        <v>9</v>
      </c>
      <c r="K14" s="22"/>
      <c r="L14" s="16"/>
      <c r="M14" s="16"/>
      <c r="N14" s="16"/>
      <c r="O14" s="16"/>
      <c r="P14" s="16"/>
      <c r="Q14" s="15">
        <f t="shared" si="8"/>
        <v>0</v>
      </c>
      <c r="R14" s="15">
        <v>20</v>
      </c>
      <c r="S14" s="15">
        <v>20</v>
      </c>
      <c r="T14" s="15">
        <v>20</v>
      </c>
      <c r="U14" s="15">
        <v>20</v>
      </c>
      <c r="V14" s="15">
        <f t="shared" si="11"/>
        <v>80</v>
      </c>
      <c r="W14" s="15">
        <f t="shared" si="9"/>
        <v>80</v>
      </c>
      <c r="X14" s="16"/>
      <c r="Y14" s="17" t="str">
        <f t="shared" si="10"/>
        <v>راسب</v>
      </c>
      <c r="Z14" s="18">
        <f t="shared" si="3"/>
        <v>21.052631578947366</v>
      </c>
      <c r="AA14" s="19" t="str">
        <f t="shared" si="4"/>
        <v>ضعيف</v>
      </c>
    </row>
    <row r="15" spans="1:27" s="20" customFormat="1" ht="18" customHeight="1" thickTop="1" thickBot="1" x14ac:dyDescent="0.35">
      <c r="A15" s="9">
        <f>IF(C15="","",MAX(A$1:A14)+1)</f>
        <v>11</v>
      </c>
      <c r="B15" s="10"/>
      <c r="C15" s="11" t="str">
        <f>'[1]قيد الرابع'!B14</f>
        <v>رحمة جمال محمود البيومي قاسم</v>
      </c>
      <c r="D15" s="12">
        <f>'[1]قيد الرابع'!E14</f>
        <v>39676</v>
      </c>
      <c r="E15" s="13">
        <f t="shared" si="5"/>
        <v>16</v>
      </c>
      <c r="F15" s="13">
        <f t="shared" si="6"/>
        <v>8</v>
      </c>
      <c r="G15" s="13">
        <f t="shared" si="7"/>
        <v>2008</v>
      </c>
      <c r="H15" s="21">
        <f t="shared" si="0"/>
        <v>15</v>
      </c>
      <c r="I15" s="22">
        <f t="shared" si="1"/>
        <v>1</v>
      </c>
      <c r="J15" s="22">
        <f t="shared" si="2"/>
        <v>9</v>
      </c>
      <c r="K15" s="22"/>
      <c r="L15" s="16"/>
      <c r="M15" s="16"/>
      <c r="N15" s="16"/>
      <c r="O15" s="16"/>
      <c r="P15" s="16"/>
      <c r="Q15" s="15">
        <f t="shared" si="8"/>
        <v>0</v>
      </c>
      <c r="R15" s="15">
        <v>20</v>
      </c>
      <c r="S15" s="15">
        <v>20</v>
      </c>
      <c r="T15" s="15">
        <v>20</v>
      </c>
      <c r="U15" s="15">
        <v>20</v>
      </c>
      <c r="V15" s="15">
        <f t="shared" si="11"/>
        <v>80</v>
      </c>
      <c r="W15" s="15">
        <f t="shared" si="9"/>
        <v>80</v>
      </c>
      <c r="X15" s="16"/>
      <c r="Y15" s="17" t="str">
        <f t="shared" si="10"/>
        <v>راسب</v>
      </c>
      <c r="Z15" s="18">
        <f t="shared" si="3"/>
        <v>21.052631578947366</v>
      </c>
      <c r="AA15" s="19" t="str">
        <f t="shared" si="4"/>
        <v>ضعيف</v>
      </c>
    </row>
    <row r="16" spans="1:27" s="20" customFormat="1" ht="18" customHeight="1" thickTop="1" thickBot="1" x14ac:dyDescent="0.35">
      <c r="A16" s="9">
        <f>IF(C16="","",MAX(A$1:A15)+1)</f>
        <v>12</v>
      </c>
      <c r="B16" s="10"/>
      <c r="C16" s="11" t="str">
        <f>'[1]قيد الرابع'!B15</f>
        <v>ساره ممدوح حسن عبده ابراهيم</v>
      </c>
      <c r="D16" s="12">
        <f>'[1]قيد الرابع'!E15</f>
        <v>39722</v>
      </c>
      <c r="E16" s="13">
        <f t="shared" si="5"/>
        <v>1</v>
      </c>
      <c r="F16" s="13">
        <f t="shared" si="6"/>
        <v>10</v>
      </c>
      <c r="G16" s="13">
        <f t="shared" si="7"/>
        <v>2008</v>
      </c>
      <c r="H16" s="14">
        <f t="shared" si="0"/>
        <v>0</v>
      </c>
      <c r="I16" s="15">
        <f t="shared" si="1"/>
        <v>0</v>
      </c>
      <c r="J16" s="15">
        <f t="shared" si="2"/>
        <v>9</v>
      </c>
      <c r="K16" s="15"/>
      <c r="L16" s="16"/>
      <c r="M16" s="16"/>
      <c r="N16" s="16"/>
      <c r="O16" s="16"/>
      <c r="P16" s="16"/>
      <c r="Q16" s="15">
        <f t="shared" si="8"/>
        <v>0</v>
      </c>
      <c r="R16" s="15">
        <v>20</v>
      </c>
      <c r="S16" s="15">
        <v>20</v>
      </c>
      <c r="T16" s="15">
        <v>20</v>
      </c>
      <c r="U16" s="15">
        <v>20</v>
      </c>
      <c r="V16" s="15">
        <f t="shared" si="11"/>
        <v>80</v>
      </c>
      <c r="W16" s="15">
        <f t="shared" si="9"/>
        <v>80</v>
      </c>
      <c r="X16" s="16"/>
      <c r="Y16" s="17" t="str">
        <f t="shared" si="10"/>
        <v>راسب</v>
      </c>
      <c r="Z16" s="18">
        <f t="shared" si="3"/>
        <v>21.052631578947366</v>
      </c>
      <c r="AA16" s="19" t="str">
        <f t="shared" si="4"/>
        <v>ضعيف</v>
      </c>
    </row>
    <row r="17" spans="1:27" s="20" customFormat="1" ht="18" customHeight="1" thickTop="1" thickBot="1" x14ac:dyDescent="0.35">
      <c r="A17" s="9">
        <f>IF(C17="","",MAX(A$1:A16)+1)</f>
        <v>13</v>
      </c>
      <c r="B17" s="10"/>
      <c r="C17" s="11" t="str">
        <f>'[1]قيد الرابع'!B16</f>
        <v>سماح اسماعيل مصطفى اسماعيل جبر</v>
      </c>
      <c r="D17" s="12">
        <f>'[1]قيد الرابع'!E16</f>
        <v>39508</v>
      </c>
      <c r="E17" s="13">
        <f t="shared" si="5"/>
        <v>1</v>
      </c>
      <c r="F17" s="13">
        <f t="shared" si="6"/>
        <v>3</v>
      </c>
      <c r="G17" s="13">
        <f t="shared" si="7"/>
        <v>2008</v>
      </c>
      <c r="H17" s="14">
        <f t="shared" si="0"/>
        <v>0</v>
      </c>
      <c r="I17" s="15">
        <f t="shared" si="1"/>
        <v>7</v>
      </c>
      <c r="J17" s="15">
        <f t="shared" si="2"/>
        <v>9</v>
      </c>
      <c r="K17" s="15"/>
      <c r="L17" s="16"/>
      <c r="M17" s="16"/>
      <c r="N17" s="16"/>
      <c r="O17" s="16"/>
      <c r="P17" s="16"/>
      <c r="Q17" s="15">
        <f t="shared" si="8"/>
        <v>0</v>
      </c>
      <c r="R17" s="15">
        <v>20</v>
      </c>
      <c r="S17" s="15">
        <v>20</v>
      </c>
      <c r="T17" s="15">
        <v>20</v>
      </c>
      <c r="U17" s="15">
        <v>20</v>
      </c>
      <c r="V17" s="15">
        <f t="shared" si="11"/>
        <v>80</v>
      </c>
      <c r="W17" s="15">
        <f t="shared" si="9"/>
        <v>80</v>
      </c>
      <c r="X17" s="16"/>
      <c r="Y17" s="17" t="str">
        <f t="shared" si="10"/>
        <v>راسب</v>
      </c>
      <c r="Z17" s="18">
        <f t="shared" si="3"/>
        <v>21.052631578947366</v>
      </c>
      <c r="AA17" s="19" t="str">
        <f t="shared" si="4"/>
        <v>ضعيف</v>
      </c>
    </row>
    <row r="18" spans="1:27" s="20" customFormat="1" ht="18" customHeight="1" thickTop="1" thickBot="1" x14ac:dyDescent="0.35">
      <c r="A18" s="9">
        <f>IF(C18="","",MAX(A$1:A17)+1)</f>
        <v>14</v>
      </c>
      <c r="B18" s="10"/>
      <c r="C18" s="11" t="str">
        <f>'[1]قيد الرابع'!B17</f>
        <v>شرين اشرف مجدى عبدالرازق ابراهيم</v>
      </c>
      <c r="D18" s="12">
        <f>'[1]قيد الرابع'!E17</f>
        <v>39401</v>
      </c>
      <c r="E18" s="13">
        <f t="shared" si="5"/>
        <v>15</v>
      </c>
      <c r="F18" s="13">
        <f t="shared" si="6"/>
        <v>11</v>
      </c>
      <c r="G18" s="13">
        <f t="shared" si="7"/>
        <v>2007</v>
      </c>
      <c r="H18" s="21">
        <f t="shared" si="0"/>
        <v>16</v>
      </c>
      <c r="I18" s="22">
        <f t="shared" si="1"/>
        <v>10</v>
      </c>
      <c r="J18" s="22">
        <f t="shared" si="2"/>
        <v>9</v>
      </c>
      <c r="K18" s="22"/>
      <c r="L18" s="16"/>
      <c r="M18" s="16"/>
      <c r="N18" s="16"/>
      <c r="O18" s="16"/>
      <c r="P18" s="16"/>
      <c r="Q18" s="15">
        <f t="shared" si="8"/>
        <v>0</v>
      </c>
      <c r="R18" s="15">
        <v>20</v>
      </c>
      <c r="S18" s="15">
        <v>20</v>
      </c>
      <c r="T18" s="15">
        <v>20</v>
      </c>
      <c r="U18" s="15">
        <v>20</v>
      </c>
      <c r="V18" s="15">
        <f t="shared" si="11"/>
        <v>80</v>
      </c>
      <c r="W18" s="15">
        <f t="shared" si="9"/>
        <v>80</v>
      </c>
      <c r="X18" s="16"/>
      <c r="Y18" s="17" t="str">
        <f t="shared" si="10"/>
        <v>راسب</v>
      </c>
      <c r="Z18" s="18">
        <f t="shared" si="3"/>
        <v>21.052631578947366</v>
      </c>
      <c r="AA18" s="19" t="str">
        <f t="shared" si="4"/>
        <v>ضعيف</v>
      </c>
    </row>
    <row r="19" spans="1:27" s="20" customFormat="1" ht="18" customHeight="1" thickTop="1" thickBot="1" x14ac:dyDescent="0.35">
      <c r="A19" s="9">
        <f>IF(C19="","",MAX(A$1:A18)+1)</f>
        <v>15</v>
      </c>
      <c r="B19" s="10"/>
      <c r="C19" s="11" t="str">
        <f>'[1]قيد الرابع'!B18</f>
        <v>شمس علاء الدين فتحي مقبل شحاته</v>
      </c>
      <c r="D19" s="12">
        <f>'[1]قيد الرابع'!E18</f>
        <v>39539</v>
      </c>
      <c r="E19" s="13">
        <f t="shared" si="5"/>
        <v>1</v>
      </c>
      <c r="F19" s="13">
        <f t="shared" si="6"/>
        <v>4</v>
      </c>
      <c r="G19" s="13">
        <f t="shared" si="7"/>
        <v>2008</v>
      </c>
      <c r="H19" s="14">
        <f t="shared" si="0"/>
        <v>0</v>
      </c>
      <c r="I19" s="15">
        <f t="shared" si="1"/>
        <v>6</v>
      </c>
      <c r="J19" s="15">
        <f t="shared" si="2"/>
        <v>9</v>
      </c>
      <c r="K19" s="15"/>
      <c r="L19" s="16"/>
      <c r="M19" s="16"/>
      <c r="N19" s="16"/>
      <c r="O19" s="16"/>
      <c r="P19" s="16"/>
      <c r="Q19" s="15">
        <f t="shared" si="8"/>
        <v>0</v>
      </c>
      <c r="R19" s="15">
        <v>20</v>
      </c>
      <c r="S19" s="15">
        <v>20</v>
      </c>
      <c r="T19" s="15">
        <v>20</v>
      </c>
      <c r="U19" s="15">
        <v>20</v>
      </c>
      <c r="V19" s="15">
        <f t="shared" si="11"/>
        <v>80</v>
      </c>
      <c r="W19" s="15">
        <f t="shared" si="9"/>
        <v>80</v>
      </c>
      <c r="X19" s="16"/>
      <c r="Y19" s="17" t="str">
        <f t="shared" si="10"/>
        <v>راسب</v>
      </c>
      <c r="Z19" s="18">
        <f t="shared" si="3"/>
        <v>21.052631578947366</v>
      </c>
      <c r="AA19" s="19" t="str">
        <f t="shared" si="4"/>
        <v>ضعيف</v>
      </c>
    </row>
    <row r="20" spans="1:27" s="20" customFormat="1" ht="18" customHeight="1" thickTop="1" thickBot="1" x14ac:dyDescent="0.35">
      <c r="A20" s="9">
        <f>IF(C20="","",MAX(A$1:A19)+1)</f>
        <v>16</v>
      </c>
      <c r="B20" s="10"/>
      <c r="C20" s="11" t="str">
        <f>'[1]قيد الرابع'!B19</f>
        <v>شهد على صلاح عباس سالم</v>
      </c>
      <c r="D20" s="12">
        <f>'[1]قيد الرابع'!E19</f>
        <v>39695</v>
      </c>
      <c r="E20" s="13">
        <f t="shared" si="5"/>
        <v>4</v>
      </c>
      <c r="F20" s="13">
        <f t="shared" si="6"/>
        <v>9</v>
      </c>
      <c r="G20" s="13">
        <f t="shared" si="7"/>
        <v>2008</v>
      </c>
      <c r="H20" s="14">
        <f t="shared" si="0"/>
        <v>27</v>
      </c>
      <c r="I20" s="15">
        <f t="shared" si="1"/>
        <v>0</v>
      </c>
      <c r="J20" s="15">
        <f t="shared" si="2"/>
        <v>9</v>
      </c>
      <c r="K20" s="15"/>
      <c r="L20" s="16"/>
      <c r="M20" s="16"/>
      <c r="N20" s="16"/>
      <c r="O20" s="16"/>
      <c r="P20" s="16"/>
      <c r="Q20" s="15">
        <f t="shared" si="8"/>
        <v>0</v>
      </c>
      <c r="R20" s="15">
        <v>20</v>
      </c>
      <c r="S20" s="15">
        <v>20</v>
      </c>
      <c r="T20" s="15">
        <v>20</v>
      </c>
      <c r="U20" s="15">
        <v>20</v>
      </c>
      <c r="V20" s="15">
        <f t="shared" si="11"/>
        <v>80</v>
      </c>
      <c r="W20" s="15">
        <f t="shared" si="9"/>
        <v>80</v>
      </c>
      <c r="X20" s="16"/>
      <c r="Y20" s="17" t="str">
        <f t="shared" si="10"/>
        <v>راسب</v>
      </c>
      <c r="Z20" s="18">
        <f t="shared" si="3"/>
        <v>21.052631578947366</v>
      </c>
      <c r="AA20" s="19" t="str">
        <f t="shared" si="4"/>
        <v>ضعيف</v>
      </c>
    </row>
    <row r="21" spans="1:27" s="20" customFormat="1" ht="18" customHeight="1" thickTop="1" thickBot="1" x14ac:dyDescent="0.35">
      <c r="A21" s="9">
        <f>IF(C21="","",MAX(A$1:A20)+1)</f>
        <v>17</v>
      </c>
      <c r="B21" s="10"/>
      <c r="C21" s="11" t="str">
        <f>'[1]قيد الرابع'!B20</f>
        <v>شهد محمد السيد عطية جاد الله</v>
      </c>
      <c r="D21" s="12">
        <f>'[1]قيد الرابع'!E20</f>
        <v>39569</v>
      </c>
      <c r="E21" s="13">
        <f t="shared" si="5"/>
        <v>1</v>
      </c>
      <c r="F21" s="13">
        <f t="shared" si="6"/>
        <v>5</v>
      </c>
      <c r="G21" s="13">
        <f t="shared" si="7"/>
        <v>2008</v>
      </c>
      <c r="H21" s="21">
        <f t="shared" si="0"/>
        <v>0</v>
      </c>
      <c r="I21" s="22">
        <f t="shared" si="1"/>
        <v>5</v>
      </c>
      <c r="J21" s="22">
        <f t="shared" si="2"/>
        <v>9</v>
      </c>
      <c r="K21" s="22"/>
      <c r="L21" s="16"/>
      <c r="M21" s="16"/>
      <c r="N21" s="16"/>
      <c r="O21" s="16"/>
      <c r="P21" s="16"/>
      <c r="Q21" s="15">
        <f t="shared" si="8"/>
        <v>0</v>
      </c>
      <c r="R21" s="15">
        <v>20</v>
      </c>
      <c r="S21" s="15">
        <v>20</v>
      </c>
      <c r="T21" s="15">
        <v>20</v>
      </c>
      <c r="U21" s="15">
        <v>20</v>
      </c>
      <c r="V21" s="15">
        <f t="shared" si="11"/>
        <v>80</v>
      </c>
      <c r="W21" s="15">
        <f t="shared" si="9"/>
        <v>80</v>
      </c>
      <c r="X21" s="16"/>
      <c r="Y21" s="17" t="str">
        <f t="shared" si="10"/>
        <v>راسب</v>
      </c>
      <c r="Z21" s="18">
        <f t="shared" si="3"/>
        <v>21.052631578947366</v>
      </c>
      <c r="AA21" s="19" t="str">
        <f t="shared" si="4"/>
        <v>ضعيف</v>
      </c>
    </row>
    <row r="22" spans="1:27" s="20" customFormat="1" ht="18" customHeight="1" thickTop="1" thickBot="1" x14ac:dyDescent="0.35">
      <c r="A22" s="9">
        <f>IF(C22="","",MAX(A$1:A21)+1)</f>
        <v>18</v>
      </c>
      <c r="B22" s="10"/>
      <c r="C22" s="11" t="str">
        <f>'[1]قيد الرابع'!B21</f>
        <v>لقاء السيد محمد السيد ابراهيم</v>
      </c>
      <c r="D22" s="12">
        <f>'[1]قيد الرابع'!E21</f>
        <v>39673</v>
      </c>
      <c r="E22" s="13">
        <f t="shared" si="5"/>
        <v>13</v>
      </c>
      <c r="F22" s="13">
        <f t="shared" si="6"/>
        <v>8</v>
      </c>
      <c r="G22" s="13">
        <f t="shared" si="7"/>
        <v>2008</v>
      </c>
      <c r="H22" s="14">
        <f t="shared" si="0"/>
        <v>18</v>
      </c>
      <c r="I22" s="15">
        <f t="shared" si="1"/>
        <v>1</v>
      </c>
      <c r="J22" s="15">
        <f t="shared" si="2"/>
        <v>9</v>
      </c>
      <c r="K22" s="15"/>
      <c r="L22" s="16"/>
      <c r="M22" s="16"/>
      <c r="N22" s="16"/>
      <c r="O22" s="16"/>
      <c r="P22" s="16"/>
      <c r="Q22" s="15">
        <f t="shared" si="8"/>
        <v>0</v>
      </c>
      <c r="R22" s="15">
        <v>20</v>
      </c>
      <c r="S22" s="15">
        <v>20</v>
      </c>
      <c r="T22" s="15">
        <v>20</v>
      </c>
      <c r="U22" s="15">
        <v>20</v>
      </c>
      <c r="V22" s="15">
        <f t="shared" si="11"/>
        <v>80</v>
      </c>
      <c r="W22" s="15">
        <f t="shared" si="9"/>
        <v>80</v>
      </c>
      <c r="X22" s="16"/>
      <c r="Y22" s="17" t="str">
        <f t="shared" si="10"/>
        <v>راسب</v>
      </c>
      <c r="Z22" s="18">
        <f t="shared" si="3"/>
        <v>21.052631578947366</v>
      </c>
      <c r="AA22" s="19" t="str">
        <f t="shared" si="4"/>
        <v>ضعيف</v>
      </c>
    </row>
    <row r="23" spans="1:27" s="20" customFormat="1" ht="18" customHeight="1" thickTop="1" thickBot="1" x14ac:dyDescent="0.35">
      <c r="A23" s="9">
        <f>IF(C23="","",MAX(A$1:A22)+1)</f>
        <v>19</v>
      </c>
      <c r="B23" s="10"/>
      <c r="C23" s="11" t="str">
        <f>'[1]قيد الرابع'!B22</f>
        <v>مريم احمد السعيد احمد</v>
      </c>
      <c r="D23" s="12">
        <f>'[1]قيد الرابع'!E22</f>
        <v>39030</v>
      </c>
      <c r="E23" s="13">
        <f t="shared" si="5"/>
        <v>9</v>
      </c>
      <c r="F23" s="13">
        <f t="shared" si="6"/>
        <v>11</v>
      </c>
      <c r="G23" s="13">
        <f t="shared" si="7"/>
        <v>2006</v>
      </c>
      <c r="H23" s="14">
        <f t="shared" si="0"/>
        <v>22</v>
      </c>
      <c r="I23" s="15">
        <f t="shared" si="1"/>
        <v>10</v>
      </c>
      <c r="J23" s="15">
        <f t="shared" si="2"/>
        <v>10</v>
      </c>
      <c r="K23" s="15"/>
      <c r="L23" s="16"/>
      <c r="M23" s="16"/>
      <c r="N23" s="16"/>
      <c r="O23" s="16"/>
      <c r="P23" s="16"/>
      <c r="Q23" s="15">
        <f t="shared" si="8"/>
        <v>0</v>
      </c>
      <c r="R23" s="15">
        <v>20</v>
      </c>
      <c r="S23" s="15">
        <v>20</v>
      </c>
      <c r="T23" s="15">
        <v>20</v>
      </c>
      <c r="U23" s="15">
        <v>20</v>
      </c>
      <c r="V23" s="15">
        <f t="shared" si="11"/>
        <v>80</v>
      </c>
      <c r="W23" s="15">
        <f t="shared" si="9"/>
        <v>80</v>
      </c>
      <c r="X23" s="16"/>
      <c r="Y23" s="17" t="str">
        <f t="shared" si="10"/>
        <v>راسب</v>
      </c>
      <c r="Z23" s="18">
        <f t="shared" si="3"/>
        <v>21.052631578947366</v>
      </c>
      <c r="AA23" s="19" t="str">
        <f t="shared" si="4"/>
        <v>ضعيف</v>
      </c>
    </row>
    <row r="24" spans="1:27" s="20" customFormat="1" ht="18" customHeight="1" thickTop="1" thickBot="1" x14ac:dyDescent="0.35">
      <c r="A24" s="9">
        <f>IF(C24="","",MAX(A$1:A23)+1)</f>
        <v>20</v>
      </c>
      <c r="B24" s="10"/>
      <c r="C24" s="11" t="str">
        <f>'[1]قيد الرابع'!B23</f>
        <v>مريم رمضان حمدى رمضان ابو هاشم</v>
      </c>
      <c r="D24" s="12">
        <f>'[1]قيد الرابع'!E23</f>
        <v>39468</v>
      </c>
      <c r="E24" s="13">
        <f t="shared" si="5"/>
        <v>21</v>
      </c>
      <c r="F24" s="13">
        <f t="shared" si="6"/>
        <v>1</v>
      </c>
      <c r="G24" s="13">
        <f t="shared" si="7"/>
        <v>2008</v>
      </c>
      <c r="H24" s="14">
        <f t="shared" si="0"/>
        <v>10</v>
      </c>
      <c r="I24" s="15">
        <f t="shared" si="1"/>
        <v>8</v>
      </c>
      <c r="J24" s="15">
        <f t="shared" si="2"/>
        <v>9</v>
      </c>
      <c r="K24" s="15"/>
      <c r="L24" s="16"/>
      <c r="M24" s="16"/>
      <c r="N24" s="16"/>
      <c r="O24" s="16"/>
      <c r="P24" s="16"/>
      <c r="Q24" s="15">
        <f t="shared" si="8"/>
        <v>0</v>
      </c>
      <c r="R24" s="15">
        <v>20</v>
      </c>
      <c r="S24" s="15">
        <v>20</v>
      </c>
      <c r="T24" s="15">
        <v>20</v>
      </c>
      <c r="U24" s="15">
        <v>20</v>
      </c>
      <c r="V24" s="15">
        <f t="shared" si="11"/>
        <v>80</v>
      </c>
      <c r="W24" s="15">
        <f t="shared" si="9"/>
        <v>80</v>
      </c>
      <c r="X24" s="16"/>
      <c r="Y24" s="17" t="str">
        <f t="shared" si="10"/>
        <v>راسب</v>
      </c>
      <c r="Z24" s="18">
        <f t="shared" si="3"/>
        <v>21.052631578947366</v>
      </c>
      <c r="AA24" s="19" t="str">
        <f t="shared" si="4"/>
        <v>ضعيف</v>
      </c>
    </row>
    <row r="25" spans="1:27" s="20" customFormat="1" ht="18" customHeight="1" thickTop="1" thickBot="1" x14ac:dyDescent="0.35">
      <c r="A25" s="9">
        <f>IF(C25="","",MAX(A$1:A24)+1)</f>
        <v>21</v>
      </c>
      <c r="B25" s="10"/>
      <c r="C25" s="11" t="str">
        <f>'[1]قيد الرابع'!B24</f>
        <v>ملك محمد حمدي مهني محمد</v>
      </c>
      <c r="D25" s="12">
        <f>'[1]قيد الرابع'!E24</f>
        <v>39665</v>
      </c>
      <c r="E25" s="13">
        <f t="shared" si="5"/>
        <v>5</v>
      </c>
      <c r="F25" s="13">
        <f t="shared" si="6"/>
        <v>8</v>
      </c>
      <c r="G25" s="13">
        <f t="shared" si="7"/>
        <v>2008</v>
      </c>
      <c r="H25" s="14">
        <f t="shared" si="0"/>
        <v>26</v>
      </c>
      <c r="I25" s="15">
        <f t="shared" si="1"/>
        <v>1</v>
      </c>
      <c r="J25" s="15">
        <f t="shared" si="2"/>
        <v>9</v>
      </c>
      <c r="K25" s="15"/>
      <c r="L25" s="16"/>
      <c r="M25" s="16"/>
      <c r="N25" s="16"/>
      <c r="O25" s="16"/>
      <c r="P25" s="16"/>
      <c r="Q25" s="15">
        <f t="shared" si="8"/>
        <v>0</v>
      </c>
      <c r="R25" s="15">
        <v>20</v>
      </c>
      <c r="S25" s="15">
        <v>20</v>
      </c>
      <c r="T25" s="15">
        <v>20</v>
      </c>
      <c r="U25" s="15">
        <v>20</v>
      </c>
      <c r="V25" s="15">
        <f t="shared" si="11"/>
        <v>80</v>
      </c>
      <c r="W25" s="15">
        <f t="shared" si="9"/>
        <v>80</v>
      </c>
      <c r="X25" s="16"/>
      <c r="Y25" s="17" t="str">
        <f t="shared" si="10"/>
        <v>راسب</v>
      </c>
      <c r="Z25" s="18">
        <f t="shared" si="3"/>
        <v>21.052631578947366</v>
      </c>
      <c r="AA25" s="19" t="str">
        <f t="shared" si="4"/>
        <v>ضعيف</v>
      </c>
    </row>
    <row r="26" spans="1:27" s="20" customFormat="1" ht="18" customHeight="1" thickTop="1" thickBot="1" x14ac:dyDescent="0.35">
      <c r="A26" s="9">
        <f>IF(C26="","",MAX(A$1:A25)+1)</f>
        <v>22</v>
      </c>
      <c r="B26" s="10"/>
      <c r="C26" s="11" t="str">
        <f>'[1]قيد الرابع'!B25</f>
        <v>منار موسى احمد الششتاوى على</v>
      </c>
      <c r="D26" s="12">
        <f>'[1]قيد الرابع'!E25</f>
        <v>39551</v>
      </c>
      <c r="E26" s="13">
        <f t="shared" si="5"/>
        <v>13</v>
      </c>
      <c r="F26" s="13">
        <f t="shared" si="6"/>
        <v>4</v>
      </c>
      <c r="G26" s="13">
        <f t="shared" si="7"/>
        <v>2008</v>
      </c>
      <c r="H26" s="14">
        <f t="shared" si="0"/>
        <v>18</v>
      </c>
      <c r="I26" s="15">
        <f t="shared" si="1"/>
        <v>5</v>
      </c>
      <c r="J26" s="15">
        <f t="shared" si="2"/>
        <v>9</v>
      </c>
      <c r="K26" s="15"/>
      <c r="L26" s="16"/>
      <c r="M26" s="16"/>
      <c r="N26" s="16"/>
      <c r="O26" s="16"/>
      <c r="P26" s="16"/>
      <c r="Q26" s="15">
        <f t="shared" si="8"/>
        <v>0</v>
      </c>
      <c r="R26" s="15">
        <v>20</v>
      </c>
      <c r="S26" s="15">
        <v>20</v>
      </c>
      <c r="T26" s="15">
        <v>20</v>
      </c>
      <c r="U26" s="15">
        <v>20</v>
      </c>
      <c r="V26" s="15">
        <f t="shared" si="11"/>
        <v>80</v>
      </c>
      <c r="W26" s="15">
        <f t="shared" si="9"/>
        <v>80</v>
      </c>
      <c r="X26" s="16"/>
      <c r="Y26" s="17" t="str">
        <f t="shared" si="10"/>
        <v>راسب</v>
      </c>
      <c r="Z26" s="18">
        <f t="shared" si="3"/>
        <v>21.052631578947366</v>
      </c>
      <c r="AA26" s="19" t="str">
        <f t="shared" si="4"/>
        <v>ضعيف</v>
      </c>
    </row>
    <row r="27" spans="1:27" s="20" customFormat="1" ht="18" customHeight="1" thickTop="1" thickBot="1" x14ac:dyDescent="0.35">
      <c r="A27" s="9">
        <f>IF(C27="","",MAX(A$1:A26)+1)</f>
        <v>23</v>
      </c>
      <c r="B27" s="10"/>
      <c r="C27" s="11" t="str">
        <f>'[1]قيد الرابع'!B26</f>
        <v>منةالله صلاح عوض عطية محمد</v>
      </c>
      <c r="D27" s="12">
        <f>'[1]قيد الرابع'!E26</f>
        <v>39558</v>
      </c>
      <c r="E27" s="13">
        <f t="shared" si="5"/>
        <v>20</v>
      </c>
      <c r="F27" s="13">
        <f t="shared" si="6"/>
        <v>4</v>
      </c>
      <c r="G27" s="13">
        <f t="shared" si="7"/>
        <v>2008</v>
      </c>
      <c r="H27" s="14">
        <f t="shared" si="0"/>
        <v>11</v>
      </c>
      <c r="I27" s="15">
        <f t="shared" si="1"/>
        <v>5</v>
      </c>
      <c r="J27" s="15">
        <f t="shared" si="2"/>
        <v>9</v>
      </c>
      <c r="K27" s="15"/>
      <c r="L27" s="16"/>
      <c r="M27" s="16"/>
      <c r="N27" s="16"/>
      <c r="O27" s="16"/>
      <c r="P27" s="16"/>
      <c r="Q27" s="15">
        <f t="shared" si="8"/>
        <v>0</v>
      </c>
      <c r="R27" s="15">
        <v>20</v>
      </c>
      <c r="S27" s="15">
        <v>20</v>
      </c>
      <c r="T27" s="15">
        <v>20</v>
      </c>
      <c r="U27" s="15">
        <v>20</v>
      </c>
      <c r="V27" s="15">
        <f t="shared" si="11"/>
        <v>80</v>
      </c>
      <c r="W27" s="15">
        <f t="shared" si="9"/>
        <v>80</v>
      </c>
      <c r="X27" s="16"/>
      <c r="Y27" s="17" t="str">
        <f t="shared" si="10"/>
        <v>راسب</v>
      </c>
      <c r="Z27" s="18">
        <f t="shared" si="3"/>
        <v>21.052631578947366</v>
      </c>
      <c r="AA27" s="19" t="str">
        <f t="shared" si="4"/>
        <v>ضعيف</v>
      </c>
    </row>
    <row r="28" spans="1:27" s="20" customFormat="1" ht="18" customHeight="1" thickTop="1" thickBot="1" x14ac:dyDescent="0.35">
      <c r="A28" s="9">
        <f>IF(C28="","",MAX(A$1:A27)+1)</f>
        <v>24</v>
      </c>
      <c r="B28" s="10"/>
      <c r="C28" s="11" t="str">
        <f>'[1]قيد الرابع'!B27</f>
        <v>منه محمد عامر جمعة عامر</v>
      </c>
      <c r="D28" s="12">
        <f>'[1]قيد الرابع'!E27</f>
        <v>39511</v>
      </c>
      <c r="E28" s="13">
        <f t="shared" si="5"/>
        <v>4</v>
      </c>
      <c r="F28" s="13">
        <f t="shared" si="6"/>
        <v>3</v>
      </c>
      <c r="G28" s="13">
        <f t="shared" si="7"/>
        <v>2008</v>
      </c>
      <c r="H28" s="15">
        <f t="shared" si="0"/>
        <v>27</v>
      </c>
      <c r="I28" s="15">
        <f t="shared" si="1"/>
        <v>6</v>
      </c>
      <c r="J28" s="15">
        <f t="shared" si="2"/>
        <v>9</v>
      </c>
      <c r="K28" s="15"/>
      <c r="L28" s="16"/>
      <c r="M28" s="16"/>
      <c r="N28" s="16"/>
      <c r="O28" s="16"/>
      <c r="P28" s="16"/>
      <c r="Q28" s="15">
        <f t="shared" si="8"/>
        <v>0</v>
      </c>
      <c r="R28" s="15">
        <v>20</v>
      </c>
      <c r="S28" s="15">
        <v>20</v>
      </c>
      <c r="T28" s="15">
        <v>20</v>
      </c>
      <c r="U28" s="15">
        <v>20</v>
      </c>
      <c r="V28" s="15">
        <f t="shared" si="11"/>
        <v>80</v>
      </c>
      <c r="W28" s="15">
        <f t="shared" si="9"/>
        <v>80</v>
      </c>
      <c r="X28" s="16"/>
      <c r="Y28" s="17" t="str">
        <f t="shared" si="10"/>
        <v>راسب</v>
      </c>
      <c r="Z28" s="18">
        <f t="shared" si="3"/>
        <v>21.052631578947366</v>
      </c>
      <c r="AA28" s="19" t="str">
        <f t="shared" si="4"/>
        <v>ضعيف</v>
      </c>
    </row>
    <row r="29" spans="1:27" s="20" customFormat="1" ht="18" customHeight="1" thickTop="1" thickBot="1" x14ac:dyDescent="0.35">
      <c r="A29" s="9">
        <f>IF(C29="","",MAX(A$1:A28)+1)</f>
        <v>25</v>
      </c>
      <c r="B29" s="10"/>
      <c r="C29" s="11" t="str">
        <f>'[1]قيد الرابع'!B28</f>
        <v>منه يوسف ابراهيم يوسف ابراهيم</v>
      </c>
      <c r="D29" s="12">
        <f>'[1]قيد الرابع'!E28</f>
        <v>39564</v>
      </c>
      <c r="E29" s="13">
        <f t="shared" si="5"/>
        <v>26</v>
      </c>
      <c r="F29" s="13">
        <f t="shared" si="6"/>
        <v>4</v>
      </c>
      <c r="G29" s="13">
        <f t="shared" si="7"/>
        <v>2008</v>
      </c>
      <c r="H29" s="14">
        <f t="shared" si="0"/>
        <v>5</v>
      </c>
      <c r="I29" s="15">
        <f t="shared" si="1"/>
        <v>5</v>
      </c>
      <c r="J29" s="15">
        <f t="shared" si="2"/>
        <v>9</v>
      </c>
      <c r="K29" s="15"/>
      <c r="L29" s="16"/>
      <c r="M29" s="16"/>
      <c r="N29" s="16"/>
      <c r="O29" s="16"/>
      <c r="P29" s="16"/>
      <c r="Q29" s="15">
        <f t="shared" si="8"/>
        <v>0</v>
      </c>
      <c r="R29" s="15">
        <v>20</v>
      </c>
      <c r="S29" s="15">
        <v>20</v>
      </c>
      <c r="T29" s="15">
        <v>20</v>
      </c>
      <c r="U29" s="15">
        <v>20</v>
      </c>
      <c r="V29" s="15">
        <f t="shared" si="11"/>
        <v>80</v>
      </c>
      <c r="W29" s="15">
        <f t="shared" si="9"/>
        <v>80</v>
      </c>
      <c r="X29" s="16"/>
      <c r="Y29" s="17" t="str">
        <f t="shared" si="10"/>
        <v>راسب</v>
      </c>
      <c r="Z29" s="18">
        <f t="shared" si="3"/>
        <v>21.052631578947366</v>
      </c>
      <c r="AA29" s="19" t="str">
        <f t="shared" si="4"/>
        <v>ضعيف</v>
      </c>
    </row>
    <row r="30" spans="1:27" s="20" customFormat="1" ht="18" customHeight="1" thickTop="1" thickBot="1" x14ac:dyDescent="0.35">
      <c r="A30" s="9">
        <f>IF(C30="","",MAX(A$1:A29)+1)</f>
        <v>26</v>
      </c>
      <c r="B30" s="10"/>
      <c r="C30" s="11" t="str">
        <f>'[1]قيد الرابع'!B29</f>
        <v>ندا عبد الله ابراهيم يوسف ابراهيم</v>
      </c>
      <c r="D30" s="12">
        <f>'[1]قيد الرابع'!E29</f>
        <v>39610</v>
      </c>
      <c r="E30" s="13">
        <f t="shared" si="5"/>
        <v>11</v>
      </c>
      <c r="F30" s="13">
        <f t="shared" si="6"/>
        <v>6</v>
      </c>
      <c r="G30" s="13">
        <f t="shared" si="7"/>
        <v>2008</v>
      </c>
      <c r="H30" s="14">
        <f t="shared" si="0"/>
        <v>20</v>
      </c>
      <c r="I30" s="15">
        <f t="shared" si="1"/>
        <v>3</v>
      </c>
      <c r="J30" s="15">
        <f t="shared" si="2"/>
        <v>9</v>
      </c>
      <c r="K30" s="15"/>
      <c r="L30" s="16"/>
      <c r="M30" s="16"/>
      <c r="N30" s="16"/>
      <c r="O30" s="16"/>
      <c r="P30" s="16"/>
      <c r="Q30" s="15">
        <f t="shared" si="8"/>
        <v>0</v>
      </c>
      <c r="R30" s="15">
        <v>20</v>
      </c>
      <c r="S30" s="15">
        <v>20</v>
      </c>
      <c r="T30" s="15">
        <v>20</v>
      </c>
      <c r="U30" s="15">
        <v>20</v>
      </c>
      <c r="V30" s="15">
        <f t="shared" si="11"/>
        <v>80</v>
      </c>
      <c r="W30" s="15">
        <f t="shared" si="9"/>
        <v>80</v>
      </c>
      <c r="X30" s="16"/>
      <c r="Y30" s="17" t="str">
        <f t="shared" si="10"/>
        <v>راسب</v>
      </c>
      <c r="Z30" s="18">
        <f t="shared" si="3"/>
        <v>21.052631578947366</v>
      </c>
      <c r="AA30" s="19" t="str">
        <f t="shared" si="4"/>
        <v>ضعيف</v>
      </c>
    </row>
    <row r="31" spans="1:27" s="20" customFormat="1" ht="18" customHeight="1" thickTop="1" thickBot="1" x14ac:dyDescent="0.35">
      <c r="A31" s="9">
        <f>IF(C31="","",MAX(A$1:A30)+1)</f>
        <v>27</v>
      </c>
      <c r="B31" s="10"/>
      <c r="C31" s="11" t="str">
        <f>'[1]قيد الرابع'!B30</f>
        <v>ندا مسعد جاد السيد محمد</v>
      </c>
      <c r="D31" s="12">
        <f>'[1]قيد الرابع'!E30</f>
        <v>39558</v>
      </c>
      <c r="E31" s="13">
        <f t="shared" si="5"/>
        <v>20</v>
      </c>
      <c r="F31" s="13">
        <f t="shared" si="6"/>
        <v>4</v>
      </c>
      <c r="G31" s="13">
        <f t="shared" si="7"/>
        <v>2008</v>
      </c>
      <c r="H31" s="14">
        <f t="shared" si="0"/>
        <v>11</v>
      </c>
      <c r="I31" s="15">
        <f t="shared" si="1"/>
        <v>5</v>
      </c>
      <c r="J31" s="15">
        <f t="shared" si="2"/>
        <v>9</v>
      </c>
      <c r="K31" s="15"/>
      <c r="L31" s="16"/>
      <c r="M31" s="16"/>
      <c r="N31" s="16"/>
      <c r="O31" s="16"/>
      <c r="P31" s="16"/>
      <c r="Q31" s="15">
        <f t="shared" si="8"/>
        <v>0</v>
      </c>
      <c r="R31" s="15">
        <v>20</v>
      </c>
      <c r="S31" s="15">
        <v>20</v>
      </c>
      <c r="T31" s="15">
        <v>20</v>
      </c>
      <c r="U31" s="15">
        <v>20</v>
      </c>
      <c r="V31" s="15">
        <f t="shared" si="11"/>
        <v>80</v>
      </c>
      <c r="W31" s="15">
        <f t="shared" si="9"/>
        <v>80</v>
      </c>
      <c r="X31" s="16"/>
      <c r="Y31" s="17" t="str">
        <f t="shared" si="10"/>
        <v>راسب</v>
      </c>
      <c r="Z31" s="18">
        <f t="shared" si="3"/>
        <v>21.052631578947366</v>
      </c>
      <c r="AA31" s="19" t="str">
        <f t="shared" si="4"/>
        <v>ضعيف</v>
      </c>
    </row>
    <row r="32" spans="1:27" s="20" customFormat="1" ht="18" customHeight="1" thickTop="1" thickBot="1" x14ac:dyDescent="0.35">
      <c r="A32" s="9">
        <f>IF(C32="","",MAX(A$1:A31)+1)</f>
        <v>28</v>
      </c>
      <c r="B32" s="10"/>
      <c r="C32" s="11" t="str">
        <f>'[1]قيد الرابع'!B31</f>
        <v>هدى عثمان الحلبى محمد ابراهيم</v>
      </c>
      <c r="D32" s="12">
        <f>'[1]قيد الرابع'!E31</f>
        <v>39487</v>
      </c>
      <c r="E32" s="13">
        <f>DAY(D32)</f>
        <v>9</v>
      </c>
      <c r="F32" s="13">
        <f>MONTH(D32)</f>
        <v>2</v>
      </c>
      <c r="G32" s="13">
        <f>YEAR(D32)</f>
        <v>2008</v>
      </c>
      <c r="H32" s="14">
        <f>IF(E32&lt;1," ",$H$2+IF($H$2&gt;=E32,0,30)-E32)</f>
        <v>22</v>
      </c>
      <c r="I32" s="15">
        <f>IF(F32&lt;1," ",IF((IF($H$2&gt;=E32,0,-1)+$I$2)&gt;=F32,(IF($H$2&gt;=E32,0,-1)+$I$2)-F32,(IF($H$2&gt;=E32,0,-1)+$I$2)+12-F32))</f>
        <v>7</v>
      </c>
      <c r="J32" s="15">
        <f>IF(G32&lt;1," ",$J$2+IF($I$2+IF($H$2&gt;=E32,0,-1)&gt;=F32,0,-1)-G32)</f>
        <v>9</v>
      </c>
      <c r="K32" s="15"/>
      <c r="L32" s="16"/>
      <c r="M32" s="16"/>
      <c r="N32" s="16"/>
      <c r="O32" s="16"/>
      <c r="P32" s="16"/>
      <c r="Q32" s="15">
        <f t="shared" si="8"/>
        <v>0</v>
      </c>
      <c r="R32" s="15">
        <v>20</v>
      </c>
      <c r="S32" s="15">
        <v>20</v>
      </c>
      <c r="T32" s="15">
        <v>20</v>
      </c>
      <c r="U32" s="15">
        <v>20</v>
      </c>
      <c r="V32" s="15">
        <f>U32+T32+S32+R32</f>
        <v>80</v>
      </c>
      <c r="W32" s="15">
        <f t="shared" si="9"/>
        <v>80</v>
      </c>
      <c r="X32" s="16"/>
      <c r="Y32" s="17" t="str">
        <f>IF(W32&gt;=$W$4,"ناجح","راسب")</f>
        <v>راسب</v>
      </c>
      <c r="Z32" s="18">
        <f>W32/380*100</f>
        <v>21.052631578947366</v>
      </c>
      <c r="AA32" s="19" t="str">
        <f>IF(Z32&gt;=90,"ممتاز",IF(Z32&gt;=80,"جيد جدا",IF(Z32&gt;=70,"جيد",IF(Z32&gt;=60,"مقبول",IF(Z32&gt;=0,"ضعيف")))))</f>
        <v>ضعيف</v>
      </c>
    </row>
    <row r="33" spans="1:27" s="20" customFormat="1" ht="18" customHeight="1" thickTop="1" thickBot="1" x14ac:dyDescent="0.35">
      <c r="A33" s="9">
        <f>IF(C33="","",MAX(A$1:A32)+1)</f>
        <v>29</v>
      </c>
      <c r="B33" s="10"/>
      <c r="C33" s="11" t="str">
        <f>'[1]قيد الرابع'!B32</f>
        <v>هنا هشام السيد ابو العز مصطفى</v>
      </c>
      <c r="D33" s="12">
        <f>'[1]قيد الرابع'!E32</f>
        <v>39712</v>
      </c>
      <c r="E33" s="13">
        <f t="shared" si="5"/>
        <v>21</v>
      </c>
      <c r="F33" s="13">
        <f t="shared" si="6"/>
        <v>9</v>
      </c>
      <c r="G33" s="13">
        <f t="shared" si="7"/>
        <v>2008</v>
      </c>
      <c r="H33" s="14">
        <f t="shared" si="0"/>
        <v>10</v>
      </c>
      <c r="I33" s="15">
        <f t="shared" si="1"/>
        <v>0</v>
      </c>
      <c r="J33" s="15">
        <f t="shared" si="2"/>
        <v>9</v>
      </c>
      <c r="K33" s="15"/>
      <c r="L33" s="16"/>
      <c r="M33" s="16"/>
      <c r="N33" s="16"/>
      <c r="O33" s="16"/>
      <c r="P33" s="16"/>
      <c r="Q33" s="15">
        <f t="shared" si="8"/>
        <v>0</v>
      </c>
      <c r="R33" s="15">
        <v>20</v>
      </c>
      <c r="S33" s="15">
        <v>20</v>
      </c>
      <c r="T33" s="15">
        <v>20</v>
      </c>
      <c r="U33" s="15">
        <v>20</v>
      </c>
      <c r="V33" s="15">
        <f t="shared" si="11"/>
        <v>80</v>
      </c>
      <c r="W33" s="15">
        <f t="shared" si="9"/>
        <v>80</v>
      </c>
      <c r="X33" s="16"/>
      <c r="Y33" s="17" t="str">
        <f t="shared" si="10"/>
        <v>راسب</v>
      </c>
      <c r="Z33" s="18">
        <f t="shared" si="3"/>
        <v>21.052631578947366</v>
      </c>
      <c r="AA33" s="19" t="str">
        <f t="shared" si="4"/>
        <v>ضعيف</v>
      </c>
    </row>
    <row r="34" spans="1:27" s="20" customFormat="1" ht="18" customHeight="1" thickTop="1" thickBot="1" x14ac:dyDescent="0.35">
      <c r="A34" s="9">
        <f>IF(C34="","",MAX(A$1:A33)+1)</f>
        <v>30</v>
      </c>
      <c r="B34" s="10"/>
      <c r="C34" s="11" t="str">
        <f>'[1]قيد الرابع'!B33</f>
        <v>ياسمين ايمن نبيه محمد عبد الجواد</v>
      </c>
      <c r="D34" s="12">
        <f>'[1]قيد الرابع'!E33</f>
        <v>39689</v>
      </c>
      <c r="E34" s="13">
        <f t="shared" si="5"/>
        <v>29</v>
      </c>
      <c r="F34" s="13">
        <f t="shared" si="6"/>
        <v>8</v>
      </c>
      <c r="G34" s="13">
        <f t="shared" si="7"/>
        <v>2008</v>
      </c>
      <c r="H34" s="21">
        <f t="shared" si="0"/>
        <v>2</v>
      </c>
      <c r="I34" s="22">
        <f t="shared" si="1"/>
        <v>1</v>
      </c>
      <c r="J34" s="22">
        <f t="shared" si="2"/>
        <v>9</v>
      </c>
      <c r="K34" s="22"/>
      <c r="L34" s="16"/>
      <c r="M34" s="16"/>
      <c r="N34" s="16"/>
      <c r="O34" s="16"/>
      <c r="P34" s="16"/>
      <c r="Q34" s="15">
        <f t="shared" si="8"/>
        <v>0</v>
      </c>
      <c r="R34" s="15">
        <v>20</v>
      </c>
      <c r="S34" s="15">
        <v>20</v>
      </c>
      <c r="T34" s="15">
        <v>20</v>
      </c>
      <c r="U34" s="15">
        <v>20</v>
      </c>
      <c r="V34" s="15">
        <f t="shared" si="11"/>
        <v>80</v>
      </c>
      <c r="W34" s="15">
        <f t="shared" si="9"/>
        <v>80</v>
      </c>
      <c r="X34" s="16"/>
      <c r="Y34" s="17" t="str">
        <f t="shared" si="10"/>
        <v>راسب</v>
      </c>
      <c r="Z34" s="18">
        <f t="shared" si="3"/>
        <v>21.052631578947366</v>
      </c>
      <c r="AA34" s="19" t="str">
        <f t="shared" si="4"/>
        <v>ضعيف</v>
      </c>
    </row>
    <row r="35" spans="1:27" s="20" customFormat="1" ht="18" customHeight="1" thickTop="1" thickBot="1" x14ac:dyDescent="0.35">
      <c r="A35" s="9">
        <f>IF(C35="","",MAX(A$1:A34)+1)</f>
        <v>31</v>
      </c>
      <c r="B35" s="10"/>
      <c r="C35" s="11" t="str">
        <f>'[1]قيد الرابع'!B34</f>
        <v>ابراهيم السيد ابراهيم فرج محمد</v>
      </c>
      <c r="D35" s="12">
        <f>'[1]قيد الرابع'!E34</f>
        <v>39584</v>
      </c>
      <c r="E35" s="13">
        <f t="shared" si="5"/>
        <v>16</v>
      </c>
      <c r="F35" s="13">
        <f t="shared" si="6"/>
        <v>5</v>
      </c>
      <c r="G35" s="13">
        <f t="shared" si="7"/>
        <v>2008</v>
      </c>
      <c r="H35" s="14">
        <f t="shared" si="0"/>
        <v>15</v>
      </c>
      <c r="I35" s="15">
        <f t="shared" si="1"/>
        <v>4</v>
      </c>
      <c r="J35" s="15">
        <f t="shared" si="2"/>
        <v>9</v>
      </c>
      <c r="K35" s="15"/>
      <c r="L35" s="16"/>
      <c r="M35" s="16"/>
      <c r="N35" s="16"/>
      <c r="O35" s="16"/>
      <c r="P35" s="16"/>
      <c r="Q35" s="15">
        <f t="shared" si="8"/>
        <v>0</v>
      </c>
      <c r="R35" s="15">
        <v>20</v>
      </c>
      <c r="S35" s="15">
        <v>20</v>
      </c>
      <c r="T35" s="15">
        <v>20</v>
      </c>
      <c r="U35" s="15">
        <v>20</v>
      </c>
      <c r="V35" s="15">
        <f t="shared" si="11"/>
        <v>80</v>
      </c>
      <c r="W35" s="15">
        <f t="shared" si="9"/>
        <v>80</v>
      </c>
      <c r="X35" s="16"/>
      <c r="Y35" s="17" t="str">
        <f t="shared" si="10"/>
        <v>راسب</v>
      </c>
      <c r="Z35" s="18">
        <f t="shared" si="3"/>
        <v>21.052631578947366</v>
      </c>
      <c r="AA35" s="19" t="str">
        <f t="shared" si="4"/>
        <v>ضعيف</v>
      </c>
    </row>
    <row r="36" spans="1:27" s="20" customFormat="1" ht="18" customHeight="1" thickTop="1" thickBot="1" x14ac:dyDescent="0.35">
      <c r="A36" s="9">
        <f>IF(C36="","",MAX(A$1:A35)+1)</f>
        <v>32</v>
      </c>
      <c r="B36" s="10"/>
      <c r="C36" s="11" t="str">
        <f>'[1]قيد الرابع'!B35</f>
        <v>ابراهيم وليد ابراهيم احمد الشربينى</v>
      </c>
      <c r="D36" s="12">
        <f>'[1]قيد الرابع'!E35</f>
        <v>39506</v>
      </c>
      <c r="E36" s="13">
        <f t="shared" si="5"/>
        <v>28</v>
      </c>
      <c r="F36" s="13">
        <f t="shared" si="6"/>
        <v>2</v>
      </c>
      <c r="G36" s="13">
        <f t="shared" si="7"/>
        <v>2008</v>
      </c>
      <c r="H36" s="15">
        <f t="shared" si="0"/>
        <v>3</v>
      </c>
      <c r="I36" s="15">
        <f t="shared" si="1"/>
        <v>7</v>
      </c>
      <c r="J36" s="15">
        <f t="shared" si="2"/>
        <v>9</v>
      </c>
      <c r="K36" s="15"/>
      <c r="L36" s="16"/>
      <c r="M36" s="16"/>
      <c r="N36" s="16"/>
      <c r="O36" s="16"/>
      <c r="P36" s="16"/>
      <c r="Q36" s="15">
        <f t="shared" si="8"/>
        <v>0</v>
      </c>
      <c r="R36" s="15">
        <v>20</v>
      </c>
      <c r="S36" s="15">
        <v>20</v>
      </c>
      <c r="T36" s="15">
        <v>20</v>
      </c>
      <c r="U36" s="15">
        <v>20</v>
      </c>
      <c r="V36" s="15">
        <f t="shared" si="11"/>
        <v>80</v>
      </c>
      <c r="W36" s="15">
        <f t="shared" si="9"/>
        <v>80</v>
      </c>
      <c r="X36" s="16"/>
      <c r="Y36" s="17" t="str">
        <f t="shared" si="10"/>
        <v>راسب</v>
      </c>
      <c r="Z36" s="18">
        <f t="shared" si="3"/>
        <v>21.052631578947366</v>
      </c>
      <c r="AA36" s="19" t="str">
        <f t="shared" si="4"/>
        <v>ضعيف</v>
      </c>
    </row>
    <row r="37" spans="1:27" s="20" customFormat="1" ht="18" customHeight="1" thickTop="1" thickBot="1" x14ac:dyDescent="0.35">
      <c r="A37" s="9">
        <f>IF(C37="","",MAX(A$1:A36)+1)</f>
        <v>33</v>
      </c>
      <c r="B37" s="10"/>
      <c r="C37" s="11" t="str">
        <f>'[1]قيد الرابع'!B36</f>
        <v>احمد ابراهيم السيد ذكى محمد</v>
      </c>
      <c r="D37" s="12">
        <f>'[1]قيد الرابع'!E36</f>
        <v>39788</v>
      </c>
      <c r="E37" s="13">
        <f t="shared" si="5"/>
        <v>6</v>
      </c>
      <c r="F37" s="13">
        <f t="shared" si="6"/>
        <v>12</v>
      </c>
      <c r="G37" s="13">
        <f t="shared" si="7"/>
        <v>2008</v>
      </c>
      <c r="H37" s="15">
        <f t="shared" si="0"/>
        <v>25</v>
      </c>
      <c r="I37" s="15">
        <f t="shared" si="1"/>
        <v>9</v>
      </c>
      <c r="J37" s="15">
        <f t="shared" si="2"/>
        <v>8</v>
      </c>
      <c r="K37" s="15"/>
      <c r="L37" s="16"/>
      <c r="M37" s="16"/>
      <c r="N37" s="16"/>
      <c r="O37" s="16"/>
      <c r="P37" s="16"/>
      <c r="Q37" s="15">
        <f t="shared" si="8"/>
        <v>0</v>
      </c>
      <c r="R37" s="15">
        <v>20</v>
      </c>
      <c r="S37" s="15">
        <v>20</v>
      </c>
      <c r="T37" s="15">
        <v>20</v>
      </c>
      <c r="U37" s="15">
        <v>20</v>
      </c>
      <c r="V37" s="15">
        <f t="shared" si="11"/>
        <v>80</v>
      </c>
      <c r="W37" s="15">
        <f t="shared" si="9"/>
        <v>80</v>
      </c>
      <c r="X37" s="16"/>
      <c r="Y37" s="17" t="str">
        <f t="shared" si="10"/>
        <v>راسب</v>
      </c>
      <c r="Z37" s="18">
        <f t="shared" si="3"/>
        <v>21.052631578947366</v>
      </c>
      <c r="AA37" s="19" t="str">
        <f t="shared" si="4"/>
        <v>ضعيف</v>
      </c>
    </row>
    <row r="38" spans="1:27" s="20" customFormat="1" ht="18" customHeight="1" thickTop="1" thickBot="1" x14ac:dyDescent="0.35">
      <c r="A38" s="9">
        <f>IF(C38="","",MAX(A$1:A37)+1)</f>
        <v>34</v>
      </c>
      <c r="B38" s="10"/>
      <c r="C38" s="11" t="str">
        <f>'[1]قيد الرابع'!B37</f>
        <v>احمد اشرف محمد ابراهيم عطا</v>
      </c>
      <c r="D38" s="12">
        <f>'[1]قيد الرابع'!E37</f>
        <v>39706</v>
      </c>
      <c r="E38" s="13">
        <f t="shared" si="5"/>
        <v>15</v>
      </c>
      <c r="F38" s="13">
        <f t="shared" si="6"/>
        <v>9</v>
      </c>
      <c r="G38" s="13">
        <f t="shared" si="7"/>
        <v>2008</v>
      </c>
      <c r="H38" s="14">
        <f t="shared" si="0"/>
        <v>16</v>
      </c>
      <c r="I38" s="15">
        <f t="shared" si="1"/>
        <v>0</v>
      </c>
      <c r="J38" s="15">
        <f t="shared" si="2"/>
        <v>9</v>
      </c>
      <c r="K38" s="15"/>
      <c r="L38" s="16"/>
      <c r="M38" s="16"/>
      <c r="N38" s="16"/>
      <c r="O38" s="16"/>
      <c r="P38" s="16"/>
      <c r="Q38" s="15">
        <f t="shared" si="8"/>
        <v>0</v>
      </c>
      <c r="R38" s="15">
        <v>20</v>
      </c>
      <c r="S38" s="15">
        <v>20</v>
      </c>
      <c r="T38" s="15">
        <v>20</v>
      </c>
      <c r="U38" s="15">
        <v>20</v>
      </c>
      <c r="V38" s="15">
        <f t="shared" si="11"/>
        <v>80</v>
      </c>
      <c r="W38" s="15">
        <f t="shared" si="9"/>
        <v>80</v>
      </c>
      <c r="X38" s="16"/>
      <c r="Y38" s="17" t="str">
        <f t="shared" si="10"/>
        <v>راسب</v>
      </c>
      <c r="Z38" s="18">
        <f t="shared" si="3"/>
        <v>21.052631578947366</v>
      </c>
      <c r="AA38" s="19" t="str">
        <f t="shared" si="4"/>
        <v>ضعيف</v>
      </c>
    </row>
    <row r="39" spans="1:27" s="20" customFormat="1" ht="18" customHeight="1" thickTop="1" thickBot="1" x14ac:dyDescent="0.35">
      <c r="A39" s="9">
        <f>IF(C39="","",MAX(A$1:A38)+1)</f>
        <v>35</v>
      </c>
      <c r="B39" s="10"/>
      <c r="C39" s="11" t="str">
        <f>'[1]قيد الرابع'!B38</f>
        <v>احمد سامح السيد العوضى محمد</v>
      </c>
      <c r="D39" s="12">
        <f>'[1]قيد الرابع'!E38</f>
        <v>39722</v>
      </c>
      <c r="E39" s="13">
        <f>DAY(D39)</f>
        <v>1</v>
      </c>
      <c r="F39" s="13">
        <f>MONTH(D39)</f>
        <v>10</v>
      </c>
      <c r="G39" s="13">
        <f>YEAR(D39)</f>
        <v>2008</v>
      </c>
      <c r="H39" s="14">
        <f>IF(E39&lt;1," ",$H$2+IF($H$2&gt;=E39,0,30)-E39)</f>
        <v>0</v>
      </c>
      <c r="I39" s="15">
        <f>IF(F39&lt;1," ",IF((IF($H$2&gt;=E39,0,-1)+$I$2)&gt;=F39,(IF($H$2&gt;=E39,0,-1)+$I$2)-F39,(IF($H$2&gt;=E39,0,-1)+$I$2)+12-F39))</f>
        <v>0</v>
      </c>
      <c r="J39" s="15">
        <f>IF(G39&lt;1," ",$J$2+IF($I$2+IF($H$2&gt;=E39,0,-1)&gt;=F39,0,-1)-G39)</f>
        <v>9</v>
      </c>
      <c r="K39" s="15"/>
      <c r="L39" s="16"/>
      <c r="M39" s="16"/>
      <c r="N39" s="16"/>
      <c r="O39" s="16"/>
      <c r="P39" s="16"/>
      <c r="Q39" s="15">
        <f t="shared" si="8"/>
        <v>0</v>
      </c>
      <c r="R39" s="15">
        <v>20</v>
      </c>
      <c r="S39" s="15">
        <v>20</v>
      </c>
      <c r="T39" s="15">
        <v>20</v>
      </c>
      <c r="U39" s="15">
        <v>20</v>
      </c>
      <c r="V39" s="15">
        <f>U39+T39+S39+R39</f>
        <v>80</v>
      </c>
      <c r="W39" s="15">
        <f t="shared" si="9"/>
        <v>80</v>
      </c>
      <c r="X39" s="16"/>
      <c r="Y39" s="17" t="str">
        <f>IF(W39&gt;=$W$4,"ناجح","راسب")</f>
        <v>راسب</v>
      </c>
      <c r="Z39" s="18">
        <f>W39/380*100</f>
        <v>21.052631578947366</v>
      </c>
      <c r="AA39" s="19" t="str">
        <f>IF(Z39&gt;=90,"ممتاز",IF(Z39&gt;=80,"جيد جدا",IF(Z39&gt;=70,"جيد",IF(Z39&gt;=60,"مقبول",IF(Z39&gt;=0,"ضعيف")))))</f>
        <v>ضعيف</v>
      </c>
    </row>
    <row r="40" spans="1:27" s="20" customFormat="1" ht="18" customHeight="1" thickTop="1" thickBot="1" x14ac:dyDescent="0.35">
      <c r="A40" s="9">
        <f>IF(C40="","",MAX(A$1:A39)+1)</f>
        <v>36</v>
      </c>
      <c r="B40" s="10"/>
      <c r="C40" s="11" t="str">
        <f>'[1]قيد الرابع'!B39</f>
        <v>احمد صبرى محمد رمضان</v>
      </c>
      <c r="D40" s="12">
        <f>'[1]قيد الرابع'!E39</f>
        <v>39188</v>
      </c>
      <c r="E40" s="13">
        <f t="shared" si="5"/>
        <v>16</v>
      </c>
      <c r="F40" s="13">
        <f t="shared" si="6"/>
        <v>4</v>
      </c>
      <c r="G40" s="13">
        <f t="shared" si="7"/>
        <v>2007</v>
      </c>
      <c r="H40" s="14">
        <f t="shared" si="0"/>
        <v>15</v>
      </c>
      <c r="I40" s="15">
        <f t="shared" si="1"/>
        <v>5</v>
      </c>
      <c r="J40" s="15">
        <f t="shared" si="2"/>
        <v>10</v>
      </c>
      <c r="K40" s="15"/>
      <c r="L40" s="16"/>
      <c r="M40" s="16"/>
      <c r="N40" s="16"/>
      <c r="O40" s="16"/>
      <c r="P40" s="16"/>
      <c r="Q40" s="15">
        <f t="shared" si="8"/>
        <v>0</v>
      </c>
      <c r="R40" s="15">
        <v>20</v>
      </c>
      <c r="S40" s="15">
        <v>20</v>
      </c>
      <c r="T40" s="15">
        <v>20</v>
      </c>
      <c r="U40" s="15">
        <v>20</v>
      </c>
      <c r="V40" s="15">
        <f t="shared" si="11"/>
        <v>80</v>
      </c>
      <c r="W40" s="15">
        <f t="shared" si="9"/>
        <v>80</v>
      </c>
      <c r="X40" s="16"/>
      <c r="Y40" s="17" t="str">
        <f t="shared" si="10"/>
        <v>راسب</v>
      </c>
      <c r="Z40" s="18">
        <f t="shared" si="3"/>
        <v>21.052631578947366</v>
      </c>
      <c r="AA40" s="19" t="str">
        <f t="shared" si="4"/>
        <v>ضعيف</v>
      </c>
    </row>
    <row r="41" spans="1:27" s="20" customFormat="1" ht="18" customHeight="1" thickTop="1" thickBot="1" x14ac:dyDescent="0.35">
      <c r="A41" s="9">
        <f>IF(C41="","",MAX(A$1:A40)+1)</f>
        <v>37</v>
      </c>
      <c r="B41" s="10"/>
      <c r="C41" s="11" t="str">
        <f>'[1]قيد الرابع'!B40</f>
        <v>احمد علي احمد محمد عطيه</v>
      </c>
      <c r="D41" s="12">
        <f>'[1]قيد الرابع'!E40</f>
        <v>39712</v>
      </c>
      <c r="E41" s="13">
        <f t="shared" si="5"/>
        <v>21</v>
      </c>
      <c r="F41" s="13">
        <f t="shared" si="6"/>
        <v>9</v>
      </c>
      <c r="G41" s="13">
        <f t="shared" si="7"/>
        <v>2008</v>
      </c>
      <c r="H41" s="14">
        <f t="shared" si="0"/>
        <v>10</v>
      </c>
      <c r="I41" s="15">
        <f t="shared" si="1"/>
        <v>0</v>
      </c>
      <c r="J41" s="15">
        <f t="shared" si="2"/>
        <v>9</v>
      </c>
      <c r="K41" s="15"/>
      <c r="L41" s="16"/>
      <c r="M41" s="16"/>
      <c r="N41" s="16"/>
      <c r="O41" s="16"/>
      <c r="P41" s="16"/>
      <c r="Q41" s="15">
        <f t="shared" si="8"/>
        <v>0</v>
      </c>
      <c r="R41" s="15">
        <v>20</v>
      </c>
      <c r="S41" s="15">
        <v>20</v>
      </c>
      <c r="T41" s="15">
        <v>20</v>
      </c>
      <c r="U41" s="15">
        <v>20</v>
      </c>
      <c r="V41" s="15">
        <f t="shared" si="11"/>
        <v>80</v>
      </c>
      <c r="W41" s="15">
        <f t="shared" si="9"/>
        <v>80</v>
      </c>
      <c r="X41" s="16"/>
      <c r="Y41" s="17" t="str">
        <f t="shared" si="10"/>
        <v>راسب</v>
      </c>
      <c r="Z41" s="18">
        <f t="shared" si="3"/>
        <v>21.052631578947366</v>
      </c>
      <c r="AA41" s="19" t="str">
        <f t="shared" si="4"/>
        <v>ضعيف</v>
      </c>
    </row>
    <row r="42" spans="1:27" s="20" customFormat="1" ht="18" customHeight="1" thickTop="1" thickBot="1" x14ac:dyDescent="0.35">
      <c r="A42" s="9">
        <f>IF(C42="","",MAX(A$1:A41)+1)</f>
        <v>38</v>
      </c>
      <c r="B42" s="10"/>
      <c r="C42" s="11" t="str">
        <f>'[1]قيد الرابع'!B41</f>
        <v>احمد محمد سامى الشبراوى احمد</v>
      </c>
      <c r="D42" s="12">
        <f>'[1]قيد الرابع'!E41</f>
        <v>39452</v>
      </c>
      <c r="E42" s="13">
        <f t="shared" si="5"/>
        <v>5</v>
      </c>
      <c r="F42" s="13">
        <f t="shared" si="6"/>
        <v>1</v>
      </c>
      <c r="G42" s="13">
        <f t="shared" si="7"/>
        <v>2008</v>
      </c>
      <c r="H42" s="14">
        <f t="shared" si="0"/>
        <v>26</v>
      </c>
      <c r="I42" s="15">
        <f t="shared" si="1"/>
        <v>8</v>
      </c>
      <c r="J42" s="15">
        <f t="shared" si="2"/>
        <v>9</v>
      </c>
      <c r="K42" s="15"/>
      <c r="L42" s="16"/>
      <c r="M42" s="16"/>
      <c r="N42" s="16"/>
      <c r="O42" s="16"/>
      <c r="P42" s="16"/>
      <c r="Q42" s="15">
        <f t="shared" si="8"/>
        <v>0</v>
      </c>
      <c r="R42" s="15">
        <v>20</v>
      </c>
      <c r="S42" s="15">
        <v>20</v>
      </c>
      <c r="T42" s="15">
        <v>20</v>
      </c>
      <c r="U42" s="15">
        <v>20</v>
      </c>
      <c r="V42" s="15">
        <f t="shared" si="11"/>
        <v>80</v>
      </c>
      <c r="W42" s="15">
        <f t="shared" si="9"/>
        <v>80</v>
      </c>
      <c r="X42" s="16"/>
      <c r="Y42" s="17" t="str">
        <f t="shared" si="10"/>
        <v>راسب</v>
      </c>
      <c r="Z42" s="18">
        <f t="shared" si="3"/>
        <v>21.052631578947366</v>
      </c>
      <c r="AA42" s="19" t="str">
        <f t="shared" si="4"/>
        <v>ضعيف</v>
      </c>
    </row>
    <row r="43" spans="1:27" s="20" customFormat="1" ht="18" customHeight="1" thickTop="1" thickBot="1" x14ac:dyDescent="0.35">
      <c r="A43" s="9">
        <f>IF(C43="","",MAX(A$1:A42)+1)</f>
        <v>39</v>
      </c>
      <c r="B43" s="10"/>
      <c r="C43" s="11" t="str">
        <f>'[1]قيد الرابع'!B42</f>
        <v>احمد محمد محمد عبدالحميد سالم</v>
      </c>
      <c r="D43" s="12">
        <f>'[1]قيد الرابع'!E42</f>
        <v>39553</v>
      </c>
      <c r="E43" s="13">
        <f t="shared" si="5"/>
        <v>15</v>
      </c>
      <c r="F43" s="13">
        <f t="shared" si="6"/>
        <v>4</v>
      </c>
      <c r="G43" s="13">
        <f t="shared" si="7"/>
        <v>2008</v>
      </c>
      <c r="H43" s="14">
        <f t="shared" si="0"/>
        <v>16</v>
      </c>
      <c r="I43" s="15">
        <f t="shared" si="1"/>
        <v>5</v>
      </c>
      <c r="J43" s="15">
        <f t="shared" si="2"/>
        <v>9</v>
      </c>
      <c r="K43" s="15"/>
      <c r="L43" s="16"/>
      <c r="M43" s="16"/>
      <c r="N43" s="16"/>
      <c r="O43" s="16"/>
      <c r="P43" s="16"/>
      <c r="Q43" s="15">
        <f t="shared" si="8"/>
        <v>0</v>
      </c>
      <c r="R43" s="15">
        <v>20</v>
      </c>
      <c r="S43" s="15">
        <v>20</v>
      </c>
      <c r="T43" s="15">
        <v>20</v>
      </c>
      <c r="U43" s="15">
        <v>20</v>
      </c>
      <c r="V43" s="15">
        <f t="shared" si="11"/>
        <v>80</v>
      </c>
      <c r="W43" s="15">
        <f t="shared" si="9"/>
        <v>80</v>
      </c>
      <c r="X43" s="16"/>
      <c r="Y43" s="17" t="str">
        <f t="shared" si="10"/>
        <v>راسب</v>
      </c>
      <c r="Z43" s="18">
        <f t="shared" si="3"/>
        <v>21.052631578947366</v>
      </c>
      <c r="AA43" s="19" t="str">
        <f t="shared" si="4"/>
        <v>ضعيف</v>
      </c>
    </row>
    <row r="44" spans="1:27" s="20" customFormat="1" ht="18" customHeight="1" thickTop="1" thickBot="1" x14ac:dyDescent="0.35">
      <c r="A44" s="9">
        <f>IF(C44="","",MAX(A$1:A43)+1)</f>
        <v>40</v>
      </c>
      <c r="B44" s="10"/>
      <c r="C44" s="11" t="str">
        <f>'[1]قيد الرابع'!B43</f>
        <v>اسلام ناصر عبدالله ضرار</v>
      </c>
      <c r="D44" s="12">
        <f>'[1]قيد الرابع'!E43</f>
        <v>39711</v>
      </c>
      <c r="E44" s="13">
        <f t="shared" si="5"/>
        <v>20</v>
      </c>
      <c r="F44" s="13">
        <f t="shared" si="6"/>
        <v>9</v>
      </c>
      <c r="G44" s="13">
        <f t="shared" si="7"/>
        <v>2008</v>
      </c>
      <c r="H44" s="21">
        <f t="shared" si="0"/>
        <v>11</v>
      </c>
      <c r="I44" s="22">
        <f t="shared" si="1"/>
        <v>0</v>
      </c>
      <c r="J44" s="22">
        <f t="shared" si="2"/>
        <v>9</v>
      </c>
      <c r="K44" s="22"/>
      <c r="L44" s="16"/>
      <c r="M44" s="16"/>
      <c r="N44" s="16"/>
      <c r="O44" s="16"/>
      <c r="P44" s="16"/>
      <c r="Q44" s="15">
        <f t="shared" si="8"/>
        <v>0</v>
      </c>
      <c r="R44" s="15">
        <v>20</v>
      </c>
      <c r="S44" s="15">
        <v>20</v>
      </c>
      <c r="T44" s="15">
        <v>20</v>
      </c>
      <c r="U44" s="15">
        <v>20</v>
      </c>
      <c r="V44" s="15">
        <f t="shared" si="11"/>
        <v>80</v>
      </c>
      <c r="W44" s="15">
        <f t="shared" si="9"/>
        <v>80</v>
      </c>
      <c r="X44" s="16"/>
      <c r="Y44" s="17" t="str">
        <f t="shared" si="10"/>
        <v>راسب</v>
      </c>
      <c r="Z44" s="18">
        <f t="shared" si="3"/>
        <v>21.052631578947366</v>
      </c>
      <c r="AA44" s="19" t="str">
        <f t="shared" si="4"/>
        <v>ضعيف</v>
      </c>
    </row>
    <row r="45" spans="1:27" s="20" customFormat="1" ht="18" customHeight="1" thickTop="1" thickBot="1" x14ac:dyDescent="0.35">
      <c r="A45" s="9">
        <f>IF(C45="","",MAX(A$1:A44)+1)</f>
        <v>41</v>
      </c>
      <c r="B45" s="10"/>
      <c r="C45" s="11" t="str">
        <f>'[1]قيد الرابع'!B44</f>
        <v>خالد محمد عوض عطية محمد</v>
      </c>
      <c r="D45" s="12">
        <f>'[1]قيد الرابع'!E44</f>
        <v>39539</v>
      </c>
      <c r="E45" s="13">
        <f t="shared" si="5"/>
        <v>1</v>
      </c>
      <c r="F45" s="13">
        <f t="shared" si="6"/>
        <v>4</v>
      </c>
      <c r="G45" s="13">
        <f t="shared" si="7"/>
        <v>2008</v>
      </c>
      <c r="H45" s="21">
        <f t="shared" si="0"/>
        <v>0</v>
      </c>
      <c r="I45" s="22">
        <f t="shared" si="1"/>
        <v>6</v>
      </c>
      <c r="J45" s="22">
        <f t="shared" si="2"/>
        <v>9</v>
      </c>
      <c r="K45" s="22"/>
      <c r="L45" s="16"/>
      <c r="M45" s="16"/>
      <c r="N45" s="16"/>
      <c r="O45" s="16"/>
      <c r="P45" s="16"/>
      <c r="Q45" s="15">
        <f t="shared" si="8"/>
        <v>0</v>
      </c>
      <c r="R45" s="15">
        <v>20</v>
      </c>
      <c r="S45" s="15">
        <v>20</v>
      </c>
      <c r="T45" s="15">
        <v>20</v>
      </c>
      <c r="U45" s="15">
        <v>20</v>
      </c>
      <c r="V45" s="15">
        <f t="shared" si="11"/>
        <v>80</v>
      </c>
      <c r="W45" s="15">
        <f t="shared" si="9"/>
        <v>80</v>
      </c>
      <c r="X45" s="16"/>
      <c r="Y45" s="17" t="str">
        <f t="shared" si="10"/>
        <v>راسب</v>
      </c>
      <c r="Z45" s="18">
        <f t="shared" si="3"/>
        <v>21.052631578947366</v>
      </c>
      <c r="AA45" s="19" t="str">
        <f t="shared" si="4"/>
        <v>ضعيف</v>
      </c>
    </row>
    <row r="46" spans="1:27" s="20" customFormat="1" ht="18" customHeight="1" thickTop="1" thickBot="1" x14ac:dyDescent="0.35">
      <c r="A46" s="9">
        <f>IF(C46="","",MAX(A$1:A45)+1)</f>
        <v>42</v>
      </c>
      <c r="B46" s="10"/>
      <c r="C46" s="11" t="str">
        <f>'[1]قيد الرابع'!B45</f>
        <v>رضا مسلم محمد ابو مسلم سليمان</v>
      </c>
      <c r="D46" s="12">
        <f>'[1]قيد الرابع'!E45</f>
        <v>39635</v>
      </c>
      <c r="E46" s="13">
        <f t="shared" si="5"/>
        <v>6</v>
      </c>
      <c r="F46" s="13">
        <f t="shared" si="6"/>
        <v>7</v>
      </c>
      <c r="G46" s="13">
        <f t="shared" si="7"/>
        <v>2008</v>
      </c>
      <c r="H46" s="14">
        <f t="shared" si="0"/>
        <v>25</v>
      </c>
      <c r="I46" s="15">
        <f t="shared" si="1"/>
        <v>2</v>
      </c>
      <c r="J46" s="15">
        <f t="shared" si="2"/>
        <v>9</v>
      </c>
      <c r="K46" s="15"/>
      <c r="L46" s="16"/>
      <c r="M46" s="16"/>
      <c r="N46" s="16"/>
      <c r="O46" s="16"/>
      <c r="P46" s="16"/>
      <c r="Q46" s="15">
        <f t="shared" si="8"/>
        <v>0</v>
      </c>
      <c r="R46" s="15">
        <v>20</v>
      </c>
      <c r="S46" s="15">
        <v>20</v>
      </c>
      <c r="T46" s="15">
        <v>20</v>
      </c>
      <c r="U46" s="15">
        <v>20</v>
      </c>
      <c r="V46" s="15">
        <f t="shared" si="11"/>
        <v>80</v>
      </c>
      <c r="W46" s="15">
        <f t="shared" si="9"/>
        <v>80</v>
      </c>
      <c r="X46" s="16"/>
      <c r="Y46" s="17" t="str">
        <f t="shared" si="10"/>
        <v>راسب</v>
      </c>
      <c r="Z46" s="18">
        <f t="shared" si="3"/>
        <v>21.052631578947366</v>
      </c>
      <c r="AA46" s="19" t="str">
        <f t="shared" si="4"/>
        <v>ضعيف</v>
      </c>
    </row>
    <row r="47" spans="1:27" s="20" customFormat="1" ht="18" customHeight="1" thickTop="1" thickBot="1" x14ac:dyDescent="0.35">
      <c r="A47" s="9">
        <f>IF(C47="","",MAX(A$1:A46)+1)</f>
        <v>43</v>
      </c>
      <c r="B47" s="10"/>
      <c r="C47" s="11" t="str">
        <f>'[1]قيد الرابع'!B46</f>
        <v>عبد الرحمن عمر حمدي السيد على</v>
      </c>
      <c r="D47" s="12">
        <f>'[1]قيد الرابع'!E46</f>
        <v>39635</v>
      </c>
      <c r="E47" s="13">
        <f t="shared" si="5"/>
        <v>6</v>
      </c>
      <c r="F47" s="13">
        <f t="shared" si="6"/>
        <v>7</v>
      </c>
      <c r="G47" s="13">
        <f t="shared" si="7"/>
        <v>2008</v>
      </c>
      <c r="H47" s="14">
        <f t="shared" si="0"/>
        <v>25</v>
      </c>
      <c r="I47" s="15">
        <f t="shared" si="1"/>
        <v>2</v>
      </c>
      <c r="J47" s="15">
        <f t="shared" si="2"/>
        <v>9</v>
      </c>
      <c r="K47" s="15"/>
      <c r="L47" s="16"/>
      <c r="M47" s="16"/>
      <c r="N47" s="16"/>
      <c r="O47" s="16"/>
      <c r="P47" s="16"/>
      <c r="Q47" s="15">
        <f t="shared" si="8"/>
        <v>0</v>
      </c>
      <c r="R47" s="15">
        <v>20</v>
      </c>
      <c r="S47" s="15">
        <v>20</v>
      </c>
      <c r="T47" s="15">
        <v>20</v>
      </c>
      <c r="U47" s="15">
        <v>20</v>
      </c>
      <c r="V47" s="15">
        <f t="shared" si="11"/>
        <v>80</v>
      </c>
      <c r="W47" s="15">
        <f t="shared" si="9"/>
        <v>80</v>
      </c>
      <c r="X47" s="16"/>
      <c r="Y47" s="17" t="str">
        <f t="shared" si="10"/>
        <v>راسب</v>
      </c>
      <c r="Z47" s="18">
        <f t="shared" si="3"/>
        <v>21.052631578947366</v>
      </c>
      <c r="AA47" s="19" t="str">
        <f t="shared" si="4"/>
        <v>ضعيف</v>
      </c>
    </row>
    <row r="48" spans="1:27" s="20" customFormat="1" ht="18" customHeight="1" thickTop="1" thickBot="1" x14ac:dyDescent="0.35">
      <c r="A48" s="9">
        <f>IF(C48="","",MAX(A$1:A47)+1)</f>
        <v>44</v>
      </c>
      <c r="B48" s="10"/>
      <c r="C48" s="11" t="str">
        <f>'[1]قيد الرابع'!B47</f>
        <v>عبد الرحمن فاضل محمد ابراهيم فرج</v>
      </c>
      <c r="D48" s="12">
        <f>'[1]قيد الرابع'!E47</f>
        <v>39635</v>
      </c>
      <c r="E48" s="13">
        <f t="shared" si="5"/>
        <v>6</v>
      </c>
      <c r="F48" s="13">
        <f t="shared" si="6"/>
        <v>7</v>
      </c>
      <c r="G48" s="13">
        <f t="shared" si="7"/>
        <v>2008</v>
      </c>
      <c r="H48" s="14">
        <f t="shared" si="0"/>
        <v>25</v>
      </c>
      <c r="I48" s="15">
        <f t="shared" si="1"/>
        <v>2</v>
      </c>
      <c r="J48" s="15">
        <f t="shared" si="2"/>
        <v>9</v>
      </c>
      <c r="K48" s="15"/>
      <c r="L48" s="16"/>
      <c r="M48" s="16"/>
      <c r="N48" s="16"/>
      <c r="O48" s="16"/>
      <c r="P48" s="16"/>
      <c r="Q48" s="15">
        <f t="shared" si="8"/>
        <v>0</v>
      </c>
      <c r="R48" s="15">
        <v>20</v>
      </c>
      <c r="S48" s="15">
        <v>20</v>
      </c>
      <c r="T48" s="15">
        <v>20</v>
      </c>
      <c r="U48" s="15">
        <v>20</v>
      </c>
      <c r="V48" s="15">
        <f t="shared" si="11"/>
        <v>80</v>
      </c>
      <c r="W48" s="15">
        <f t="shared" si="9"/>
        <v>80</v>
      </c>
      <c r="X48" s="16"/>
      <c r="Y48" s="17" t="str">
        <f t="shared" si="10"/>
        <v>راسب</v>
      </c>
      <c r="Z48" s="18">
        <f t="shared" si="3"/>
        <v>21.052631578947366</v>
      </c>
      <c r="AA48" s="19" t="str">
        <f t="shared" si="4"/>
        <v>ضعيف</v>
      </c>
    </row>
    <row r="49" spans="1:27" s="20" customFormat="1" ht="18" customHeight="1" thickTop="1" thickBot="1" x14ac:dyDescent="0.35">
      <c r="A49" s="9">
        <f>IF(C49="","",MAX(A$1:A48)+1)</f>
        <v>45</v>
      </c>
      <c r="B49" s="10"/>
      <c r="C49" s="11" t="str">
        <f>'[1]قيد الرابع'!B48</f>
        <v>علاء الدين هاني فتحي مقبل شحاته</v>
      </c>
      <c r="D49" s="12">
        <f>'[1]قيد الرابع'!E48</f>
        <v>39637</v>
      </c>
      <c r="E49" s="13">
        <f t="shared" si="5"/>
        <v>8</v>
      </c>
      <c r="F49" s="13">
        <f t="shared" si="6"/>
        <v>7</v>
      </c>
      <c r="G49" s="13">
        <f t="shared" si="7"/>
        <v>2008</v>
      </c>
      <c r="H49" s="14">
        <f t="shared" si="0"/>
        <v>23</v>
      </c>
      <c r="I49" s="15">
        <f t="shared" si="1"/>
        <v>2</v>
      </c>
      <c r="J49" s="15">
        <f t="shared" si="2"/>
        <v>9</v>
      </c>
      <c r="K49" s="15"/>
      <c r="L49" s="16"/>
      <c r="M49" s="16"/>
      <c r="N49" s="16"/>
      <c r="O49" s="16"/>
      <c r="P49" s="16"/>
      <c r="Q49" s="15">
        <f t="shared" si="8"/>
        <v>0</v>
      </c>
      <c r="R49" s="15">
        <v>20</v>
      </c>
      <c r="S49" s="15">
        <v>20</v>
      </c>
      <c r="T49" s="15">
        <v>20</v>
      </c>
      <c r="U49" s="15">
        <v>20</v>
      </c>
      <c r="V49" s="15">
        <f t="shared" si="11"/>
        <v>80</v>
      </c>
      <c r="W49" s="15">
        <f t="shared" si="9"/>
        <v>80</v>
      </c>
      <c r="X49" s="16"/>
      <c r="Y49" s="17" t="str">
        <f t="shared" si="10"/>
        <v>راسب</v>
      </c>
      <c r="Z49" s="18">
        <f t="shared" si="3"/>
        <v>21.052631578947366</v>
      </c>
      <c r="AA49" s="19" t="str">
        <f t="shared" si="4"/>
        <v>ضعيف</v>
      </c>
    </row>
    <row r="50" spans="1:27" s="20" customFormat="1" ht="18" customHeight="1" thickTop="1" thickBot="1" x14ac:dyDescent="0.35">
      <c r="A50" s="9">
        <f>IF(C50="","",MAX(A$1:A49)+1)</f>
        <v>46</v>
      </c>
      <c r="B50" s="10"/>
      <c r="C50" s="11" t="str">
        <f>'[1]قيد الرابع'!B49</f>
        <v>على احمد السيد عبده</v>
      </c>
      <c r="D50" s="12">
        <f>'[1]قيد الرابع'!E49</f>
        <v>38870</v>
      </c>
      <c r="E50" s="13">
        <f t="shared" si="5"/>
        <v>2</v>
      </c>
      <c r="F50" s="13">
        <f t="shared" si="6"/>
        <v>6</v>
      </c>
      <c r="G50" s="13">
        <f t="shared" si="7"/>
        <v>2006</v>
      </c>
      <c r="H50" s="14">
        <f t="shared" si="0"/>
        <v>29</v>
      </c>
      <c r="I50" s="15">
        <f t="shared" si="1"/>
        <v>3</v>
      </c>
      <c r="J50" s="15">
        <f t="shared" si="2"/>
        <v>11</v>
      </c>
      <c r="K50" s="15"/>
      <c r="L50" s="16"/>
      <c r="M50" s="16"/>
      <c r="N50" s="16"/>
      <c r="O50" s="16"/>
      <c r="P50" s="16"/>
      <c r="Q50" s="15">
        <f t="shared" si="8"/>
        <v>0</v>
      </c>
      <c r="R50" s="15">
        <v>20</v>
      </c>
      <c r="S50" s="15">
        <v>20</v>
      </c>
      <c r="T50" s="15">
        <v>20</v>
      </c>
      <c r="U50" s="15">
        <v>20</v>
      </c>
      <c r="V50" s="15">
        <f t="shared" si="11"/>
        <v>80</v>
      </c>
      <c r="W50" s="15">
        <f t="shared" si="9"/>
        <v>80</v>
      </c>
      <c r="X50" s="16"/>
      <c r="Y50" s="17" t="str">
        <f t="shared" si="10"/>
        <v>راسب</v>
      </c>
      <c r="Z50" s="18">
        <f t="shared" si="3"/>
        <v>21.052631578947366</v>
      </c>
      <c r="AA50" s="19" t="str">
        <f t="shared" si="4"/>
        <v>ضعيف</v>
      </c>
    </row>
    <row r="51" spans="1:27" s="20" customFormat="1" ht="18" customHeight="1" thickTop="1" thickBot="1" x14ac:dyDescent="0.35">
      <c r="A51" s="9">
        <f>IF(C51="","",MAX(A$1:A50)+1)</f>
        <v>47</v>
      </c>
      <c r="B51" s="10"/>
      <c r="C51" s="11" t="str">
        <f>'[1]قيد الرابع'!B50</f>
        <v>على محمد عبدالحميد ابوهاشم محمد</v>
      </c>
      <c r="D51" s="12">
        <f>'[1]قيد الرابع'!E50</f>
        <v>39508</v>
      </c>
      <c r="E51" s="13">
        <f t="shared" si="5"/>
        <v>1</v>
      </c>
      <c r="F51" s="13">
        <f t="shared" si="6"/>
        <v>3</v>
      </c>
      <c r="G51" s="13">
        <f t="shared" si="7"/>
        <v>2008</v>
      </c>
      <c r="H51" s="14">
        <f t="shared" si="0"/>
        <v>0</v>
      </c>
      <c r="I51" s="15">
        <f t="shared" si="1"/>
        <v>7</v>
      </c>
      <c r="J51" s="15">
        <f t="shared" si="2"/>
        <v>9</v>
      </c>
      <c r="K51" s="15"/>
      <c r="L51" s="16"/>
      <c r="M51" s="16"/>
      <c r="N51" s="16"/>
      <c r="O51" s="16"/>
      <c r="P51" s="16"/>
      <c r="Q51" s="15">
        <f t="shared" si="8"/>
        <v>0</v>
      </c>
      <c r="R51" s="15">
        <v>20</v>
      </c>
      <c r="S51" s="15">
        <v>20</v>
      </c>
      <c r="T51" s="15">
        <v>20</v>
      </c>
      <c r="U51" s="15">
        <v>20</v>
      </c>
      <c r="V51" s="15">
        <f t="shared" si="11"/>
        <v>80</v>
      </c>
      <c r="W51" s="15">
        <f t="shared" si="9"/>
        <v>80</v>
      </c>
      <c r="X51" s="16"/>
      <c r="Y51" s="17" t="str">
        <f t="shared" si="10"/>
        <v>راسب</v>
      </c>
      <c r="Z51" s="18">
        <f t="shared" si="3"/>
        <v>21.052631578947366</v>
      </c>
      <c r="AA51" s="19" t="str">
        <f t="shared" si="4"/>
        <v>ضعيف</v>
      </c>
    </row>
    <row r="52" spans="1:27" s="20" customFormat="1" ht="18" customHeight="1" thickTop="1" thickBot="1" x14ac:dyDescent="0.35">
      <c r="A52" s="9">
        <f>IF(C52="","",MAX(A$1:A51)+1)</f>
        <v>48</v>
      </c>
      <c r="B52" s="10"/>
      <c r="C52" s="11" t="str">
        <f>'[1]قيد الرابع'!B51</f>
        <v>عماد احمد السيد عبده</v>
      </c>
      <c r="D52" s="12">
        <f>'[1]قيد الرابع'!E51</f>
        <v>38870</v>
      </c>
      <c r="E52" s="13">
        <f t="shared" si="5"/>
        <v>2</v>
      </c>
      <c r="F52" s="13">
        <f t="shared" si="6"/>
        <v>6</v>
      </c>
      <c r="G52" s="13">
        <f t="shared" si="7"/>
        <v>2006</v>
      </c>
      <c r="H52" s="14">
        <f t="shared" si="0"/>
        <v>29</v>
      </c>
      <c r="I52" s="15">
        <f t="shared" si="1"/>
        <v>3</v>
      </c>
      <c r="J52" s="15">
        <f t="shared" si="2"/>
        <v>11</v>
      </c>
      <c r="K52" s="15"/>
      <c r="L52" s="16"/>
      <c r="M52" s="16"/>
      <c r="N52" s="16"/>
      <c r="O52" s="16"/>
      <c r="P52" s="16"/>
      <c r="Q52" s="15">
        <f t="shared" si="8"/>
        <v>0</v>
      </c>
      <c r="R52" s="15">
        <v>20</v>
      </c>
      <c r="S52" s="15">
        <v>20</v>
      </c>
      <c r="T52" s="15">
        <v>20</v>
      </c>
      <c r="U52" s="15">
        <v>20</v>
      </c>
      <c r="V52" s="15">
        <f t="shared" si="11"/>
        <v>80</v>
      </c>
      <c r="W52" s="15">
        <f t="shared" si="9"/>
        <v>80</v>
      </c>
      <c r="X52" s="16"/>
      <c r="Y52" s="17" t="str">
        <f t="shared" si="10"/>
        <v>راسب</v>
      </c>
      <c r="Z52" s="18">
        <f t="shared" si="3"/>
        <v>21.052631578947366</v>
      </c>
      <c r="AA52" s="19" t="str">
        <f t="shared" si="4"/>
        <v>ضعيف</v>
      </c>
    </row>
    <row r="53" spans="1:27" s="20" customFormat="1" ht="18" customHeight="1" thickTop="1" thickBot="1" x14ac:dyDescent="0.35">
      <c r="A53" s="9">
        <f>IF(C53="","",MAX(A$1:A52)+1)</f>
        <v>49</v>
      </c>
      <c r="B53" s="10"/>
      <c r="C53" s="11" t="str">
        <f>'[1]قيد الرابع'!B52</f>
        <v>عماد محمد عوض شعبان عبدالعال</v>
      </c>
      <c r="D53" s="12">
        <f>'[1]قيد الرابع'!E52</f>
        <v>39613</v>
      </c>
      <c r="E53" s="13">
        <f t="shared" si="5"/>
        <v>14</v>
      </c>
      <c r="F53" s="13">
        <f t="shared" si="6"/>
        <v>6</v>
      </c>
      <c r="G53" s="13">
        <f t="shared" si="7"/>
        <v>2008</v>
      </c>
      <c r="H53" s="14">
        <f t="shared" si="0"/>
        <v>17</v>
      </c>
      <c r="I53" s="15">
        <f t="shared" si="1"/>
        <v>3</v>
      </c>
      <c r="J53" s="15">
        <f t="shared" si="2"/>
        <v>9</v>
      </c>
      <c r="K53" s="15"/>
      <c r="L53" s="16"/>
      <c r="M53" s="16"/>
      <c r="N53" s="16"/>
      <c r="O53" s="16"/>
      <c r="P53" s="16"/>
      <c r="Q53" s="15">
        <f t="shared" si="8"/>
        <v>0</v>
      </c>
      <c r="R53" s="15">
        <v>20</v>
      </c>
      <c r="S53" s="15">
        <v>20</v>
      </c>
      <c r="T53" s="15">
        <v>20</v>
      </c>
      <c r="U53" s="15">
        <v>20</v>
      </c>
      <c r="V53" s="15">
        <f t="shared" si="11"/>
        <v>80</v>
      </c>
      <c r="W53" s="15">
        <f t="shared" si="9"/>
        <v>80</v>
      </c>
      <c r="X53" s="16"/>
      <c r="Y53" s="17" t="str">
        <f t="shared" si="10"/>
        <v>راسب</v>
      </c>
      <c r="Z53" s="18">
        <f t="shared" si="3"/>
        <v>21.052631578947366</v>
      </c>
      <c r="AA53" s="19" t="str">
        <f t="shared" si="4"/>
        <v>ضعيف</v>
      </c>
    </row>
    <row r="54" spans="1:27" s="20" customFormat="1" ht="18" customHeight="1" thickTop="1" thickBot="1" x14ac:dyDescent="0.35">
      <c r="A54" s="9">
        <f>IF(C54="","",MAX(A$1:A53)+1)</f>
        <v>50</v>
      </c>
      <c r="B54" s="10"/>
      <c r="C54" s="11" t="str">
        <f>'[1]قيد الرابع'!B53</f>
        <v>عمر شادى مهدى على محمد</v>
      </c>
      <c r="D54" s="12">
        <f>'[1]قيد الرابع'!E53</f>
        <v>39777</v>
      </c>
      <c r="E54" s="13">
        <f t="shared" si="5"/>
        <v>25</v>
      </c>
      <c r="F54" s="13">
        <f t="shared" si="6"/>
        <v>11</v>
      </c>
      <c r="G54" s="13">
        <f t="shared" si="7"/>
        <v>2008</v>
      </c>
      <c r="H54" s="21">
        <f t="shared" si="0"/>
        <v>6</v>
      </c>
      <c r="I54" s="22">
        <f t="shared" si="1"/>
        <v>10</v>
      </c>
      <c r="J54" s="22">
        <f t="shared" si="2"/>
        <v>8</v>
      </c>
      <c r="K54" s="22"/>
      <c r="L54" s="16"/>
      <c r="M54" s="16"/>
      <c r="N54" s="16"/>
      <c r="O54" s="16"/>
      <c r="P54" s="16"/>
      <c r="Q54" s="15">
        <f t="shared" si="8"/>
        <v>0</v>
      </c>
      <c r="R54" s="15">
        <v>20</v>
      </c>
      <c r="S54" s="15">
        <v>20</v>
      </c>
      <c r="T54" s="15">
        <v>20</v>
      </c>
      <c r="U54" s="15">
        <v>20</v>
      </c>
      <c r="V54" s="15">
        <f t="shared" si="11"/>
        <v>80</v>
      </c>
      <c r="W54" s="15">
        <f t="shared" si="9"/>
        <v>80</v>
      </c>
      <c r="X54" s="16"/>
      <c r="Y54" s="17" t="str">
        <f t="shared" si="10"/>
        <v>راسب</v>
      </c>
      <c r="Z54" s="18">
        <f t="shared" si="3"/>
        <v>21.052631578947366</v>
      </c>
      <c r="AA54" s="19" t="str">
        <f t="shared" si="4"/>
        <v>ضعيف</v>
      </c>
    </row>
    <row r="55" spans="1:27" s="20" customFormat="1" ht="18" customHeight="1" thickTop="1" thickBot="1" x14ac:dyDescent="0.35">
      <c r="A55" s="9">
        <f>IF(C55="","",MAX(A$1:A54)+1)</f>
        <v>51</v>
      </c>
      <c r="B55" s="10"/>
      <c r="C55" s="11" t="str">
        <f>'[1]قيد الرابع'!B54</f>
        <v>عمرو حمزة على الشربينى على</v>
      </c>
      <c r="D55" s="12">
        <f>'[1]قيد الرابع'!E54</f>
        <v>39494</v>
      </c>
      <c r="E55" s="13">
        <f t="shared" si="5"/>
        <v>16</v>
      </c>
      <c r="F55" s="13">
        <f t="shared" si="6"/>
        <v>2</v>
      </c>
      <c r="G55" s="13">
        <f t="shared" si="7"/>
        <v>2008</v>
      </c>
      <c r="H55" s="14">
        <f t="shared" si="0"/>
        <v>15</v>
      </c>
      <c r="I55" s="15">
        <f t="shared" si="1"/>
        <v>7</v>
      </c>
      <c r="J55" s="15">
        <f t="shared" si="2"/>
        <v>9</v>
      </c>
      <c r="K55" s="15"/>
      <c r="L55" s="16"/>
      <c r="M55" s="16"/>
      <c r="N55" s="16"/>
      <c r="O55" s="16"/>
      <c r="P55" s="16"/>
      <c r="Q55" s="15">
        <f t="shared" si="8"/>
        <v>0</v>
      </c>
      <c r="R55" s="15">
        <v>20</v>
      </c>
      <c r="S55" s="15">
        <v>20</v>
      </c>
      <c r="T55" s="15">
        <v>20</v>
      </c>
      <c r="U55" s="15">
        <v>20</v>
      </c>
      <c r="V55" s="15">
        <f t="shared" si="11"/>
        <v>80</v>
      </c>
      <c r="W55" s="15">
        <f t="shared" si="9"/>
        <v>80</v>
      </c>
      <c r="X55" s="16"/>
      <c r="Y55" s="17" t="str">
        <f t="shared" si="10"/>
        <v>راسب</v>
      </c>
      <c r="Z55" s="18">
        <f t="shared" si="3"/>
        <v>21.052631578947366</v>
      </c>
      <c r="AA55" s="19" t="str">
        <f t="shared" si="4"/>
        <v>ضعيف</v>
      </c>
    </row>
    <row r="56" spans="1:27" s="20" customFormat="1" ht="18" customHeight="1" thickTop="1" thickBot="1" x14ac:dyDescent="0.35">
      <c r="A56" s="9">
        <f>IF(C56="","",MAX(A$1:A55)+1)</f>
        <v>52</v>
      </c>
      <c r="B56" s="10"/>
      <c r="C56" s="11" t="str">
        <f>'[1]قيد الرابع'!B55</f>
        <v>كامل مجدي كامل ابراهيم عبدالحميد</v>
      </c>
      <c r="D56" s="12">
        <f>'[1]قيد الرابع'!E55</f>
        <v>39712</v>
      </c>
      <c r="E56" s="13">
        <f t="shared" si="5"/>
        <v>21</v>
      </c>
      <c r="F56" s="13">
        <f t="shared" si="6"/>
        <v>9</v>
      </c>
      <c r="G56" s="13">
        <f t="shared" si="7"/>
        <v>2008</v>
      </c>
      <c r="H56" s="14">
        <f t="shared" si="0"/>
        <v>10</v>
      </c>
      <c r="I56" s="15">
        <f t="shared" si="1"/>
        <v>0</v>
      </c>
      <c r="J56" s="15">
        <f t="shared" si="2"/>
        <v>9</v>
      </c>
      <c r="K56" s="15"/>
      <c r="L56" s="16"/>
      <c r="M56" s="16"/>
      <c r="N56" s="16"/>
      <c r="O56" s="16"/>
      <c r="P56" s="16"/>
      <c r="Q56" s="15">
        <f t="shared" si="8"/>
        <v>0</v>
      </c>
      <c r="R56" s="15">
        <v>20</v>
      </c>
      <c r="S56" s="15">
        <v>20</v>
      </c>
      <c r="T56" s="15">
        <v>20</v>
      </c>
      <c r="U56" s="15">
        <v>20</v>
      </c>
      <c r="V56" s="15">
        <f t="shared" si="11"/>
        <v>80</v>
      </c>
      <c r="W56" s="15">
        <f t="shared" si="9"/>
        <v>80</v>
      </c>
      <c r="X56" s="16"/>
      <c r="Y56" s="17" t="str">
        <f t="shared" si="10"/>
        <v>راسب</v>
      </c>
      <c r="Z56" s="18">
        <f t="shared" si="3"/>
        <v>21.052631578947366</v>
      </c>
      <c r="AA56" s="19" t="str">
        <f t="shared" si="4"/>
        <v>ضعيف</v>
      </c>
    </row>
    <row r="57" spans="1:27" s="20" customFormat="1" ht="18" customHeight="1" thickTop="1" thickBot="1" x14ac:dyDescent="0.35">
      <c r="A57" s="9">
        <f>IF(C57="","",MAX(A$1:A56)+1)</f>
        <v>53</v>
      </c>
      <c r="B57" s="10"/>
      <c r="C57" s="11" t="str">
        <f>'[1]قيد الرابع'!B56</f>
        <v>كريم على محمد على المنسى</v>
      </c>
      <c r="D57" s="12">
        <f>'[1]قيد الرابع'!E56</f>
        <v>39627</v>
      </c>
      <c r="E57" s="13">
        <f t="shared" si="5"/>
        <v>28</v>
      </c>
      <c r="F57" s="13">
        <f t="shared" si="6"/>
        <v>6</v>
      </c>
      <c r="G57" s="13">
        <f t="shared" si="7"/>
        <v>2008</v>
      </c>
      <c r="H57" s="14">
        <f t="shared" si="0"/>
        <v>3</v>
      </c>
      <c r="I57" s="15">
        <f t="shared" si="1"/>
        <v>3</v>
      </c>
      <c r="J57" s="15">
        <f t="shared" si="2"/>
        <v>9</v>
      </c>
      <c r="K57" s="15"/>
      <c r="L57" s="16"/>
      <c r="M57" s="16"/>
      <c r="N57" s="16"/>
      <c r="O57" s="16"/>
      <c r="P57" s="16"/>
      <c r="Q57" s="15">
        <f t="shared" si="8"/>
        <v>0</v>
      </c>
      <c r="R57" s="15">
        <v>20</v>
      </c>
      <c r="S57" s="15">
        <v>20</v>
      </c>
      <c r="T57" s="15">
        <v>20</v>
      </c>
      <c r="U57" s="15">
        <v>20</v>
      </c>
      <c r="V57" s="15">
        <f t="shared" si="11"/>
        <v>80</v>
      </c>
      <c r="W57" s="15">
        <f t="shared" si="9"/>
        <v>80</v>
      </c>
      <c r="X57" s="16"/>
      <c r="Y57" s="17" t="str">
        <f t="shared" si="10"/>
        <v>راسب</v>
      </c>
      <c r="Z57" s="18">
        <f t="shared" si="3"/>
        <v>21.052631578947366</v>
      </c>
      <c r="AA57" s="19" t="str">
        <f t="shared" si="4"/>
        <v>ضعيف</v>
      </c>
    </row>
    <row r="58" spans="1:27" s="20" customFormat="1" ht="18" customHeight="1" thickTop="1" thickBot="1" x14ac:dyDescent="0.35">
      <c r="A58" s="9">
        <f>IF(C58="","",MAX(A$1:A57)+1)</f>
        <v>54</v>
      </c>
      <c r="B58" s="10"/>
      <c r="C58" s="11" t="str">
        <f>'[1]قيد الرابع'!B57</f>
        <v>محمد السيد محمد السيد الشربينى</v>
      </c>
      <c r="D58" s="12">
        <f>'[1]قيد الرابع'!E57</f>
        <v>39735</v>
      </c>
      <c r="E58" s="13">
        <f t="shared" si="5"/>
        <v>14</v>
      </c>
      <c r="F58" s="13">
        <f t="shared" si="6"/>
        <v>10</v>
      </c>
      <c r="G58" s="13">
        <f t="shared" si="7"/>
        <v>2008</v>
      </c>
      <c r="H58" s="14">
        <f t="shared" si="0"/>
        <v>17</v>
      </c>
      <c r="I58" s="15">
        <f t="shared" si="1"/>
        <v>11</v>
      </c>
      <c r="J58" s="15">
        <f t="shared" si="2"/>
        <v>8</v>
      </c>
      <c r="K58" s="15"/>
      <c r="L58" s="16"/>
      <c r="M58" s="16"/>
      <c r="N58" s="16"/>
      <c r="O58" s="16"/>
      <c r="P58" s="16"/>
      <c r="Q58" s="15">
        <f t="shared" si="8"/>
        <v>0</v>
      </c>
      <c r="R58" s="15">
        <v>20</v>
      </c>
      <c r="S58" s="15">
        <v>20</v>
      </c>
      <c r="T58" s="15">
        <v>20</v>
      </c>
      <c r="U58" s="15">
        <v>20</v>
      </c>
      <c r="V58" s="15">
        <f t="shared" si="11"/>
        <v>80</v>
      </c>
      <c r="W58" s="15">
        <f t="shared" si="9"/>
        <v>80</v>
      </c>
      <c r="X58" s="16"/>
      <c r="Y58" s="17" t="str">
        <f t="shared" si="10"/>
        <v>راسب</v>
      </c>
      <c r="Z58" s="18">
        <f t="shared" si="3"/>
        <v>21.052631578947366</v>
      </c>
      <c r="AA58" s="19" t="str">
        <f t="shared" si="4"/>
        <v>ضعيف</v>
      </c>
    </row>
    <row r="59" spans="1:27" s="20" customFormat="1" ht="18" customHeight="1" thickTop="1" thickBot="1" x14ac:dyDescent="0.35">
      <c r="A59" s="9">
        <f>IF(C59="","",MAX(A$1:A58)+1)</f>
        <v>55</v>
      </c>
      <c r="B59" s="10"/>
      <c r="C59" s="11" t="str">
        <f>'[1]قيد الرابع'!B58</f>
        <v>محمد ايمن محمد البيومى سلامه</v>
      </c>
      <c r="D59" s="12">
        <f>'[1]قيد الرابع'!E58</f>
        <v>39457</v>
      </c>
      <c r="E59" s="13">
        <f t="shared" si="5"/>
        <v>10</v>
      </c>
      <c r="F59" s="13">
        <f t="shared" si="6"/>
        <v>1</v>
      </c>
      <c r="G59" s="13">
        <f t="shared" si="7"/>
        <v>2008</v>
      </c>
      <c r="H59" s="14">
        <f t="shared" si="0"/>
        <v>21</v>
      </c>
      <c r="I59" s="15">
        <f t="shared" si="1"/>
        <v>8</v>
      </c>
      <c r="J59" s="15">
        <f t="shared" si="2"/>
        <v>9</v>
      </c>
      <c r="K59" s="15"/>
      <c r="L59" s="16"/>
      <c r="M59" s="16"/>
      <c r="N59" s="16"/>
      <c r="O59" s="16"/>
      <c r="P59" s="16"/>
      <c r="Q59" s="15">
        <f t="shared" si="8"/>
        <v>0</v>
      </c>
      <c r="R59" s="15">
        <v>20</v>
      </c>
      <c r="S59" s="15">
        <v>20</v>
      </c>
      <c r="T59" s="15">
        <v>20</v>
      </c>
      <c r="U59" s="15">
        <v>20</v>
      </c>
      <c r="V59" s="15">
        <f t="shared" si="11"/>
        <v>80</v>
      </c>
      <c r="W59" s="15">
        <f t="shared" si="9"/>
        <v>80</v>
      </c>
      <c r="X59" s="16"/>
      <c r="Y59" s="17" t="str">
        <f t="shared" si="10"/>
        <v>راسب</v>
      </c>
      <c r="Z59" s="18">
        <f t="shared" si="3"/>
        <v>21.052631578947366</v>
      </c>
      <c r="AA59" s="19" t="str">
        <f t="shared" si="4"/>
        <v>ضعيف</v>
      </c>
    </row>
    <row r="60" spans="1:27" s="20" customFormat="1" ht="18" customHeight="1" thickTop="1" thickBot="1" x14ac:dyDescent="0.35">
      <c r="A60" s="9">
        <f>IF(C60="","",MAX(A$1:A59)+1)</f>
        <v>56</v>
      </c>
      <c r="B60" s="10"/>
      <c r="C60" s="11" t="str">
        <f>'[1]قيد الرابع'!B59</f>
        <v>محمد حسام الدين مصظفى محمد السيد</v>
      </c>
      <c r="D60" s="12">
        <f>'[1]قيد الرابع'!E59</f>
        <v>39701</v>
      </c>
      <c r="E60" s="13">
        <f t="shared" si="5"/>
        <v>10</v>
      </c>
      <c r="F60" s="13">
        <f t="shared" si="6"/>
        <v>9</v>
      </c>
      <c r="G60" s="13">
        <f t="shared" si="7"/>
        <v>2008</v>
      </c>
      <c r="H60" s="14">
        <f t="shared" si="0"/>
        <v>21</v>
      </c>
      <c r="I60" s="15">
        <f t="shared" si="1"/>
        <v>0</v>
      </c>
      <c r="J60" s="15">
        <f t="shared" si="2"/>
        <v>9</v>
      </c>
      <c r="K60" s="15"/>
      <c r="L60" s="16"/>
      <c r="M60" s="16"/>
      <c r="N60" s="16"/>
      <c r="O60" s="16"/>
      <c r="P60" s="16"/>
      <c r="Q60" s="15">
        <f t="shared" si="8"/>
        <v>0</v>
      </c>
      <c r="R60" s="15">
        <v>20</v>
      </c>
      <c r="S60" s="15">
        <v>20</v>
      </c>
      <c r="T60" s="15">
        <v>20</v>
      </c>
      <c r="U60" s="15">
        <v>20</v>
      </c>
      <c r="V60" s="15">
        <f t="shared" si="11"/>
        <v>80</v>
      </c>
      <c r="W60" s="15">
        <f t="shared" si="9"/>
        <v>80</v>
      </c>
      <c r="X60" s="16"/>
      <c r="Y60" s="17" t="str">
        <f t="shared" si="10"/>
        <v>راسب</v>
      </c>
      <c r="Z60" s="18">
        <f t="shared" si="3"/>
        <v>21.052631578947366</v>
      </c>
      <c r="AA60" s="19" t="str">
        <f t="shared" si="4"/>
        <v>ضعيف</v>
      </c>
    </row>
    <row r="61" spans="1:27" s="20" customFormat="1" ht="18" customHeight="1" thickTop="1" thickBot="1" x14ac:dyDescent="0.35">
      <c r="A61" s="9">
        <f>IF(C61="","",MAX(A$1:A60)+1)</f>
        <v>57</v>
      </c>
      <c r="B61" s="10"/>
      <c r="C61" s="11" t="str">
        <f>'[1]قيد الرابع'!B60</f>
        <v>محمد صلاح الدين محمد ابراهيم</v>
      </c>
      <c r="D61" s="12">
        <f>'[1]قيد الرابع'!E60</f>
        <v>39650</v>
      </c>
      <c r="E61" s="13">
        <f t="shared" si="5"/>
        <v>21</v>
      </c>
      <c r="F61" s="13">
        <f t="shared" si="6"/>
        <v>7</v>
      </c>
      <c r="G61" s="13">
        <f t="shared" si="7"/>
        <v>2008</v>
      </c>
      <c r="H61" s="14">
        <f t="shared" si="0"/>
        <v>10</v>
      </c>
      <c r="I61" s="15">
        <f t="shared" si="1"/>
        <v>2</v>
      </c>
      <c r="J61" s="15">
        <f t="shared" si="2"/>
        <v>9</v>
      </c>
      <c r="K61" s="15"/>
      <c r="L61" s="16"/>
      <c r="M61" s="16"/>
      <c r="N61" s="16"/>
      <c r="O61" s="16"/>
      <c r="P61" s="16"/>
      <c r="Q61" s="15">
        <f t="shared" si="8"/>
        <v>0</v>
      </c>
      <c r="R61" s="15">
        <v>20</v>
      </c>
      <c r="S61" s="15">
        <v>20</v>
      </c>
      <c r="T61" s="15">
        <v>20</v>
      </c>
      <c r="U61" s="15">
        <v>20</v>
      </c>
      <c r="V61" s="15">
        <f t="shared" si="11"/>
        <v>80</v>
      </c>
      <c r="W61" s="15">
        <f t="shared" si="9"/>
        <v>80</v>
      </c>
      <c r="X61" s="16"/>
      <c r="Y61" s="17" t="str">
        <f t="shared" si="10"/>
        <v>راسب</v>
      </c>
      <c r="Z61" s="18">
        <f t="shared" si="3"/>
        <v>21.052631578947366</v>
      </c>
      <c r="AA61" s="19" t="str">
        <f t="shared" si="4"/>
        <v>ضعيف</v>
      </c>
    </row>
    <row r="62" spans="1:27" s="20" customFormat="1" ht="18" customHeight="1" thickTop="1" thickBot="1" x14ac:dyDescent="0.35">
      <c r="A62" s="9">
        <f>IF(C62="","",MAX(A$1:A61)+1)</f>
        <v>58</v>
      </c>
      <c r="B62" s="10"/>
      <c r="C62" s="11" t="str">
        <f>'[1]قيد الرابع'!B61</f>
        <v>محمد عبد الحميد محمد عبد الحميد السيد</v>
      </c>
      <c r="D62" s="12">
        <f>'[1]قيد الرابع'!E61</f>
        <v>39457</v>
      </c>
      <c r="E62" s="13">
        <f t="shared" si="5"/>
        <v>10</v>
      </c>
      <c r="F62" s="13">
        <f t="shared" si="6"/>
        <v>1</v>
      </c>
      <c r="G62" s="13">
        <f t="shared" si="7"/>
        <v>2008</v>
      </c>
      <c r="H62" s="14">
        <f t="shared" si="0"/>
        <v>21</v>
      </c>
      <c r="I62" s="15">
        <f t="shared" si="1"/>
        <v>8</v>
      </c>
      <c r="J62" s="15">
        <f t="shared" si="2"/>
        <v>9</v>
      </c>
      <c r="K62" s="15"/>
      <c r="L62" s="16"/>
      <c r="M62" s="16"/>
      <c r="N62" s="16"/>
      <c r="O62" s="16"/>
      <c r="P62" s="16"/>
      <c r="Q62" s="15">
        <f t="shared" si="8"/>
        <v>0</v>
      </c>
      <c r="R62" s="15">
        <v>20</v>
      </c>
      <c r="S62" s="15">
        <v>20</v>
      </c>
      <c r="T62" s="15">
        <v>20</v>
      </c>
      <c r="U62" s="15">
        <v>20</v>
      </c>
      <c r="V62" s="15">
        <f t="shared" si="11"/>
        <v>80</v>
      </c>
      <c r="W62" s="15">
        <f t="shared" si="9"/>
        <v>80</v>
      </c>
      <c r="X62" s="16"/>
      <c r="Y62" s="17" t="str">
        <f t="shared" si="10"/>
        <v>راسب</v>
      </c>
      <c r="Z62" s="18">
        <f t="shared" si="3"/>
        <v>21.052631578947366</v>
      </c>
      <c r="AA62" s="19" t="str">
        <f t="shared" si="4"/>
        <v>ضعيف</v>
      </c>
    </row>
    <row r="63" spans="1:27" s="20" customFormat="1" ht="18" customHeight="1" thickTop="1" thickBot="1" x14ac:dyDescent="0.35">
      <c r="A63" s="9">
        <f>IF(C63="","",MAX(A$1:A62)+1)</f>
        <v>59</v>
      </c>
      <c r="B63" s="10"/>
      <c r="C63" s="11" t="str">
        <f>'[1]قيد الرابع'!B62</f>
        <v>محمد على احمد على احمد</v>
      </c>
      <c r="D63" s="12">
        <f>'[1]قيد الرابع'!E62</f>
        <v>39679</v>
      </c>
      <c r="E63" s="13">
        <f t="shared" si="5"/>
        <v>19</v>
      </c>
      <c r="F63" s="13">
        <f t="shared" si="6"/>
        <v>8</v>
      </c>
      <c r="G63" s="13">
        <f t="shared" si="7"/>
        <v>2008</v>
      </c>
      <c r="H63" s="14">
        <f t="shared" si="0"/>
        <v>12</v>
      </c>
      <c r="I63" s="15">
        <f t="shared" si="1"/>
        <v>1</v>
      </c>
      <c r="J63" s="15">
        <f t="shared" si="2"/>
        <v>9</v>
      </c>
      <c r="K63" s="15"/>
      <c r="L63" s="16"/>
      <c r="M63" s="16"/>
      <c r="N63" s="16"/>
      <c r="O63" s="16"/>
      <c r="P63" s="16"/>
      <c r="Q63" s="15">
        <f t="shared" si="8"/>
        <v>0</v>
      </c>
      <c r="R63" s="15">
        <v>20</v>
      </c>
      <c r="S63" s="15">
        <v>20</v>
      </c>
      <c r="T63" s="15">
        <v>20</v>
      </c>
      <c r="U63" s="15">
        <v>20</v>
      </c>
      <c r="V63" s="15">
        <f t="shared" si="11"/>
        <v>80</v>
      </c>
      <c r="W63" s="15">
        <f t="shared" si="9"/>
        <v>80</v>
      </c>
      <c r="X63" s="16"/>
      <c r="Y63" s="17" t="str">
        <f t="shared" si="10"/>
        <v>راسب</v>
      </c>
      <c r="Z63" s="18">
        <f t="shared" si="3"/>
        <v>21.052631578947366</v>
      </c>
      <c r="AA63" s="19" t="str">
        <f t="shared" si="4"/>
        <v>ضعيف</v>
      </c>
    </row>
    <row r="64" spans="1:27" s="20" customFormat="1" ht="18" customHeight="1" thickTop="1" thickBot="1" x14ac:dyDescent="0.35">
      <c r="A64" s="9">
        <f>IF(C64="","",MAX(A$1:A63)+1)</f>
        <v>60</v>
      </c>
      <c r="B64" s="10"/>
      <c r="C64" s="11" t="str">
        <f>'[1]قيد الرابع'!B63</f>
        <v>محمد على شريف احمد حسن</v>
      </c>
      <c r="D64" s="12">
        <f>'[1]قيد الرابع'!E63</f>
        <v>39814</v>
      </c>
      <c r="E64" s="13">
        <f t="shared" si="5"/>
        <v>1</v>
      </c>
      <c r="F64" s="13">
        <f t="shared" si="6"/>
        <v>1</v>
      </c>
      <c r="G64" s="13">
        <f t="shared" si="7"/>
        <v>2009</v>
      </c>
      <c r="H64" s="14">
        <f t="shared" si="0"/>
        <v>0</v>
      </c>
      <c r="I64" s="15">
        <f t="shared" si="1"/>
        <v>9</v>
      </c>
      <c r="J64" s="15">
        <f t="shared" si="2"/>
        <v>8</v>
      </c>
      <c r="K64" s="15"/>
      <c r="L64" s="16"/>
      <c r="M64" s="16"/>
      <c r="N64" s="16"/>
      <c r="O64" s="16"/>
      <c r="P64" s="16"/>
      <c r="Q64" s="15">
        <f t="shared" si="8"/>
        <v>0</v>
      </c>
      <c r="R64" s="15">
        <v>20</v>
      </c>
      <c r="S64" s="15">
        <v>20</v>
      </c>
      <c r="T64" s="15">
        <v>20</v>
      </c>
      <c r="U64" s="15">
        <v>20</v>
      </c>
      <c r="V64" s="15">
        <f t="shared" si="11"/>
        <v>80</v>
      </c>
      <c r="W64" s="15">
        <f t="shared" si="9"/>
        <v>80</v>
      </c>
      <c r="X64" s="16"/>
      <c r="Y64" s="17" t="str">
        <f t="shared" si="10"/>
        <v>راسب</v>
      </c>
      <c r="Z64" s="18">
        <f t="shared" si="3"/>
        <v>21.052631578947366</v>
      </c>
      <c r="AA64" s="19" t="str">
        <f t="shared" si="4"/>
        <v>ضعيف</v>
      </c>
    </row>
    <row r="65" spans="1:27" s="23" customFormat="1" ht="18" customHeight="1" thickTop="1" thickBot="1" x14ac:dyDescent="0.35">
      <c r="A65" s="9">
        <f>IF(C65="","",MAX(A$1:A64)+1)</f>
        <v>61</v>
      </c>
      <c r="B65" s="10"/>
      <c r="C65" s="11" t="str">
        <f>'[1]قيد الرابع'!B64</f>
        <v>محمود محمد السيد عبد المجيد</v>
      </c>
      <c r="D65" s="12">
        <f>'[1]قيد الرابع'!E64</f>
        <v>39442</v>
      </c>
      <c r="E65" s="13">
        <f t="shared" si="5"/>
        <v>26</v>
      </c>
      <c r="F65" s="13">
        <f t="shared" si="6"/>
        <v>12</v>
      </c>
      <c r="G65" s="13">
        <f t="shared" si="7"/>
        <v>2007</v>
      </c>
      <c r="H65" s="14">
        <f t="shared" si="0"/>
        <v>5</v>
      </c>
      <c r="I65" s="15">
        <f t="shared" si="1"/>
        <v>9</v>
      </c>
      <c r="J65" s="15">
        <f t="shared" si="2"/>
        <v>9</v>
      </c>
      <c r="K65" s="15"/>
      <c r="L65" s="16"/>
      <c r="M65" s="16"/>
      <c r="N65" s="16"/>
      <c r="O65" s="16"/>
      <c r="P65" s="16"/>
      <c r="Q65" s="15">
        <f t="shared" si="8"/>
        <v>0</v>
      </c>
      <c r="R65" s="15">
        <v>20</v>
      </c>
      <c r="S65" s="15">
        <v>20</v>
      </c>
      <c r="T65" s="15">
        <v>20</v>
      </c>
      <c r="U65" s="15">
        <v>20</v>
      </c>
      <c r="V65" s="15">
        <f t="shared" si="11"/>
        <v>80</v>
      </c>
      <c r="W65" s="15">
        <f t="shared" si="9"/>
        <v>80</v>
      </c>
      <c r="X65" s="16"/>
      <c r="Y65" s="17" t="str">
        <f t="shared" si="10"/>
        <v>راسب</v>
      </c>
      <c r="Z65" s="18">
        <f t="shared" si="3"/>
        <v>21.052631578947366</v>
      </c>
      <c r="AA65" s="19" t="str">
        <f t="shared" si="4"/>
        <v>ضعيف</v>
      </c>
    </row>
    <row r="66" spans="1:27" s="23" customFormat="1" ht="18" customHeight="1" thickTop="1" thickBot="1" x14ac:dyDescent="0.35">
      <c r="A66" s="9">
        <f>IF(C66="","",MAX(A$1:A65)+1)</f>
        <v>62</v>
      </c>
      <c r="B66" s="10"/>
      <c r="C66" s="11" t="str">
        <f>'[1]قيد الرابع'!B65</f>
        <v>وائل هاني السيد احمد إبراهيم</v>
      </c>
      <c r="D66" s="12">
        <f>'[1]قيد الرابع'!E65</f>
        <v>39640</v>
      </c>
      <c r="E66" s="13">
        <f t="shared" si="5"/>
        <v>11</v>
      </c>
      <c r="F66" s="13">
        <f t="shared" si="6"/>
        <v>7</v>
      </c>
      <c r="G66" s="13">
        <f t="shared" si="7"/>
        <v>2008</v>
      </c>
      <c r="H66" s="14">
        <f t="shared" si="0"/>
        <v>20</v>
      </c>
      <c r="I66" s="15">
        <f t="shared" si="1"/>
        <v>2</v>
      </c>
      <c r="J66" s="15">
        <f t="shared" si="2"/>
        <v>9</v>
      </c>
      <c r="K66" s="15"/>
      <c r="L66" s="16"/>
      <c r="M66" s="16"/>
      <c r="N66" s="16"/>
      <c r="O66" s="16"/>
      <c r="P66" s="16"/>
      <c r="Q66" s="15">
        <f t="shared" si="8"/>
        <v>0</v>
      </c>
      <c r="R66" s="15">
        <v>20</v>
      </c>
      <c r="S66" s="15">
        <v>20</v>
      </c>
      <c r="T66" s="15">
        <v>20</v>
      </c>
      <c r="U66" s="15">
        <v>20</v>
      </c>
      <c r="V66" s="15">
        <f t="shared" si="11"/>
        <v>80</v>
      </c>
      <c r="W66" s="15">
        <f t="shared" si="9"/>
        <v>80</v>
      </c>
      <c r="X66" s="16"/>
      <c r="Y66" s="17" t="str">
        <f t="shared" si="10"/>
        <v>راسب</v>
      </c>
      <c r="Z66" s="18">
        <f t="shared" si="3"/>
        <v>21.052631578947366</v>
      </c>
      <c r="AA66" s="19" t="str">
        <f t="shared" si="4"/>
        <v>ضعيف</v>
      </c>
    </row>
    <row r="67" spans="1:27" s="23" customFormat="1" ht="18" customHeight="1" thickTop="1" thickBot="1" x14ac:dyDescent="0.35">
      <c r="A67" s="9">
        <f>IF(C67="","",MAX(A$1:A66)+1)</f>
        <v>63</v>
      </c>
      <c r="B67" s="10"/>
      <c r="C67" s="11" t="str">
        <f>'[1]قيد الرابع'!B66</f>
        <v>وليد صلاح الدين محمد صديق احمد حسن</v>
      </c>
      <c r="D67" s="12">
        <f>'[1]قيد الرابع'!E66</f>
        <v>39541</v>
      </c>
      <c r="E67" s="13">
        <f t="shared" si="5"/>
        <v>3</v>
      </c>
      <c r="F67" s="13">
        <f t="shared" si="6"/>
        <v>4</v>
      </c>
      <c r="G67" s="13">
        <f t="shared" si="7"/>
        <v>2008</v>
      </c>
      <c r="H67" s="14">
        <f t="shared" si="0"/>
        <v>28</v>
      </c>
      <c r="I67" s="15">
        <f t="shared" si="1"/>
        <v>5</v>
      </c>
      <c r="J67" s="15">
        <f t="shared" si="2"/>
        <v>9</v>
      </c>
      <c r="K67" s="15"/>
      <c r="L67" s="16"/>
      <c r="M67" s="16"/>
      <c r="N67" s="16"/>
      <c r="O67" s="16"/>
      <c r="P67" s="16"/>
      <c r="Q67" s="15">
        <f t="shared" si="8"/>
        <v>0</v>
      </c>
      <c r="R67" s="15">
        <v>20</v>
      </c>
      <c r="S67" s="15">
        <v>20</v>
      </c>
      <c r="T67" s="15">
        <v>20</v>
      </c>
      <c r="U67" s="15">
        <v>20</v>
      </c>
      <c r="V67" s="15">
        <f t="shared" si="11"/>
        <v>80</v>
      </c>
      <c r="W67" s="15">
        <f t="shared" si="9"/>
        <v>80</v>
      </c>
      <c r="X67" s="16"/>
      <c r="Y67" s="17" t="str">
        <f t="shared" si="10"/>
        <v>راسب</v>
      </c>
      <c r="Z67" s="18">
        <f t="shared" si="3"/>
        <v>21.052631578947366</v>
      </c>
      <c r="AA67" s="19" t="str">
        <f t="shared" si="4"/>
        <v>ضعيف</v>
      </c>
    </row>
    <row r="68" spans="1:27" s="23" customFormat="1" ht="18" customHeight="1" thickTop="1" thickBot="1" x14ac:dyDescent="0.35">
      <c r="A68" s="9">
        <f>IF(C68="","",MAX(A$1:A67)+1)</f>
        <v>64</v>
      </c>
      <c r="B68" s="10"/>
      <c r="C68" s="11" t="str">
        <f>'[1]قيد الرابع'!B67</f>
        <v>يوسف عابد ابراهيم محمد عبدا لهادى</v>
      </c>
      <c r="D68" s="12">
        <f>'[1]قيد الرابع'!E67</f>
        <v>39449</v>
      </c>
      <c r="E68" s="13">
        <f t="shared" si="5"/>
        <v>2</v>
      </c>
      <c r="F68" s="13">
        <f t="shared" si="6"/>
        <v>1</v>
      </c>
      <c r="G68" s="13">
        <f t="shared" si="7"/>
        <v>2008</v>
      </c>
      <c r="H68" s="14">
        <f t="shared" si="0"/>
        <v>29</v>
      </c>
      <c r="I68" s="15">
        <f t="shared" si="1"/>
        <v>8</v>
      </c>
      <c r="J68" s="15">
        <f t="shared" si="2"/>
        <v>9</v>
      </c>
      <c r="K68" s="15"/>
      <c r="L68" s="16"/>
      <c r="M68" s="16"/>
      <c r="N68" s="16"/>
      <c r="O68" s="16"/>
      <c r="P68" s="16"/>
      <c r="Q68" s="15">
        <f t="shared" si="8"/>
        <v>0</v>
      </c>
      <c r="R68" s="15">
        <v>20</v>
      </c>
      <c r="S68" s="15">
        <v>20</v>
      </c>
      <c r="T68" s="15">
        <v>20</v>
      </c>
      <c r="U68" s="15">
        <v>20</v>
      </c>
      <c r="V68" s="15">
        <f t="shared" si="11"/>
        <v>80</v>
      </c>
      <c r="W68" s="15">
        <f t="shared" si="9"/>
        <v>80</v>
      </c>
      <c r="X68" s="16"/>
      <c r="Y68" s="17" t="str">
        <f t="shared" si="10"/>
        <v>راسب</v>
      </c>
      <c r="Z68" s="18">
        <f t="shared" si="3"/>
        <v>21.052631578947366</v>
      </c>
      <c r="AA68" s="19" t="str">
        <f t="shared" si="4"/>
        <v>ضعيف</v>
      </c>
    </row>
    <row r="69" spans="1:27" s="23" customFormat="1" ht="18" customHeight="1" thickTop="1" thickBot="1" x14ac:dyDescent="0.35">
      <c r="A69" s="9">
        <f>IF(C69="","",MAX(A$1:A68)+1)</f>
        <v>65</v>
      </c>
      <c r="B69" s="10"/>
      <c r="C69" s="11">
        <f>'[1]قيد الرابع'!B68</f>
        <v>0</v>
      </c>
      <c r="D69" s="12">
        <f>'[1]قيد الرابع'!E68</f>
        <v>0</v>
      </c>
      <c r="E69" s="13">
        <f t="shared" si="5"/>
        <v>0</v>
      </c>
      <c r="F69" s="13">
        <f t="shared" si="6"/>
        <v>1</v>
      </c>
      <c r="G69" s="13">
        <f t="shared" si="7"/>
        <v>1900</v>
      </c>
      <c r="H69" s="14" t="str">
        <f>IF(E69&lt;1," ",$H$2+IF($H$2&gt;=E69,0,30)-E69)</f>
        <v xml:space="preserve"> </v>
      </c>
      <c r="I69" s="15">
        <f>IF(F69&lt;1," ",IF((IF($H$2&gt;=E69,0,-1)+$I$2)&gt;=F69,(IF($H$2&gt;=E69,0,-1)+$I$2)-F69,(IF($H$2&gt;=E69,0,-1)+$I$2)+12-F69))</f>
        <v>9</v>
      </c>
      <c r="J69" s="15">
        <f>IF(G69&lt;1," ",$J$2+IF($I$2+IF($H$2&gt;=E69,0,-1)&gt;=F69,0,-1)-G69)</f>
        <v>117</v>
      </c>
      <c r="K69" s="15"/>
      <c r="L69" s="16"/>
      <c r="M69" s="16"/>
      <c r="N69" s="16"/>
      <c r="O69" s="16"/>
      <c r="P69" s="16"/>
      <c r="Q69" s="15">
        <f t="shared" si="8"/>
        <v>0</v>
      </c>
      <c r="R69" s="15">
        <v>20</v>
      </c>
      <c r="S69" s="15">
        <v>20</v>
      </c>
      <c r="T69" s="15">
        <v>20</v>
      </c>
      <c r="U69" s="15">
        <v>20</v>
      </c>
      <c r="V69" s="15">
        <f t="shared" si="11"/>
        <v>80</v>
      </c>
      <c r="W69" s="15">
        <f t="shared" si="9"/>
        <v>80</v>
      </c>
      <c r="X69" s="16"/>
      <c r="Y69" s="17" t="str">
        <f t="shared" si="10"/>
        <v>راسب</v>
      </c>
      <c r="Z69" s="18">
        <f>W69/380*100</f>
        <v>21.052631578947366</v>
      </c>
      <c r="AA69" s="19" t="str">
        <f>IF(Z69&gt;=90,"ممتاز",IF(Z69&gt;=80,"جيد جدا",IF(Z69&gt;=70,"جيد",IF(Z69&gt;=60,"مقبول",IF(Z69&gt;=0,"ضعيف")))))</f>
        <v>ضعيف</v>
      </c>
    </row>
    <row r="70" spans="1:27" s="23" customFormat="1" ht="18" customHeight="1" thickTop="1" thickBot="1" x14ac:dyDescent="0.35">
      <c r="A70" s="9">
        <f>IF(C70="","",MAX(A$1:A69)+1)</f>
        <v>66</v>
      </c>
      <c r="B70" s="10"/>
      <c r="C70" s="11">
        <f>'[1]قيد الرابع'!B69</f>
        <v>0</v>
      </c>
      <c r="D70" s="12">
        <f>'[1]قيد الرابع'!E69</f>
        <v>0</v>
      </c>
      <c r="E70" s="13">
        <f>DAY(D70)</f>
        <v>0</v>
      </c>
      <c r="F70" s="13">
        <f>MONTH(D70)</f>
        <v>1</v>
      </c>
      <c r="G70" s="13">
        <f>YEAR(D70)</f>
        <v>1900</v>
      </c>
      <c r="H70" s="14" t="str">
        <f>IF(E70&lt;1," ",$H$2+IF($H$2&gt;=E70,0,30)-E70)</f>
        <v xml:space="preserve"> </v>
      </c>
      <c r="I70" s="15">
        <f>IF(F70&lt;1," ",IF((IF($H$2&gt;=E70,0,-1)+$I$2)&gt;=F70,(IF($H$2&gt;=E70,0,-1)+$I$2)-F70,(IF($H$2&gt;=E70,0,-1)+$I$2)+12-F70))</f>
        <v>9</v>
      </c>
      <c r="J70" s="15">
        <f>IF(G70&lt;1," ",$J$2+IF($I$2+IF($H$2&gt;=E70,0,-1)&gt;=F70,0,-1)-G70)</f>
        <v>117</v>
      </c>
      <c r="K70" s="15"/>
      <c r="L70" s="16"/>
      <c r="M70" s="16"/>
      <c r="N70" s="16"/>
      <c r="O70" s="16"/>
      <c r="P70" s="16"/>
      <c r="Q70" s="15">
        <f>P70+O70+N70+M70+L70</f>
        <v>0</v>
      </c>
      <c r="R70" s="15">
        <v>20</v>
      </c>
      <c r="S70" s="15">
        <v>20</v>
      </c>
      <c r="T70" s="15">
        <v>20</v>
      </c>
      <c r="U70" s="15">
        <v>20</v>
      </c>
      <c r="V70" s="15">
        <f>U70+T70+S70+R70</f>
        <v>80</v>
      </c>
      <c r="W70" s="15">
        <f>V70+Q70</f>
        <v>80</v>
      </c>
      <c r="X70" s="16"/>
      <c r="Y70" s="17" t="str">
        <f>IF(W70&gt;=$W$4,"ناجح","راسب")</f>
        <v>راسب</v>
      </c>
      <c r="Z70" s="18">
        <f>W70/380*100</f>
        <v>21.052631578947366</v>
      </c>
      <c r="AA70" s="19" t="str">
        <f>IF(Z70&gt;=90,"ممتاز",IF(Z70&gt;=80,"جيد جدا",IF(Z70&gt;=70,"جيد",IF(Z70&gt;=60,"مقبول",IF(Z70&gt;=0,"ضعيف")))))</f>
        <v>ضعيف</v>
      </c>
    </row>
    <row r="71" spans="1:27" ht="18.75" thickTop="1" x14ac:dyDescent="0.25"/>
  </sheetData>
  <sheetProtection password="CC6F" sheet="1"/>
  <mergeCells count="26">
    <mergeCell ref="A1:A4"/>
    <mergeCell ref="B1:B4"/>
    <mergeCell ref="C1:C4"/>
    <mergeCell ref="D1:D4"/>
    <mergeCell ref="E1:G2"/>
    <mergeCell ref="S1:S2"/>
    <mergeCell ref="T1:T2"/>
    <mergeCell ref="U1:U2"/>
    <mergeCell ref="V1:V2"/>
    <mergeCell ref="K1:K2"/>
    <mergeCell ref="L1:L2"/>
    <mergeCell ref="M1:M2"/>
    <mergeCell ref="N1:N2"/>
    <mergeCell ref="O1:O2"/>
    <mergeCell ref="P1:P2"/>
    <mergeCell ref="H3:H4"/>
    <mergeCell ref="I3:I4"/>
    <mergeCell ref="J3:J4"/>
    <mergeCell ref="Q1:Q2"/>
    <mergeCell ref="R1:R2"/>
    <mergeCell ref="H1:J1"/>
    <mergeCell ref="W1:W2"/>
    <mergeCell ref="X1:X2"/>
    <mergeCell ref="Y1:Y4"/>
    <mergeCell ref="Z1:Z4"/>
    <mergeCell ref="AA1:AA4"/>
  </mergeCells>
  <conditionalFormatting sqref="L5:L70">
    <cfRule type="cellIs" dxfId="4" priority="5" stopIfTrue="1" operator="lessThanOrEqual">
      <formula>49.5</formula>
    </cfRule>
  </conditionalFormatting>
  <conditionalFormatting sqref="M5:M70">
    <cfRule type="cellIs" dxfId="3" priority="4" stopIfTrue="1" operator="lessThanOrEqual">
      <formula>39.5</formula>
    </cfRule>
  </conditionalFormatting>
  <conditionalFormatting sqref="N5:P70 X5:X70">
    <cfRule type="cellIs" dxfId="2" priority="3" stopIfTrue="1" operator="lessThanOrEqual">
      <formula>19.5</formula>
    </cfRule>
  </conditionalFormatting>
  <conditionalFormatting sqref="W5:W70">
    <cfRule type="cellIs" dxfId="1" priority="2" stopIfTrue="1" operator="lessThanOrEqual">
      <formula>189.5</formula>
    </cfRule>
  </conditionalFormatting>
  <conditionalFormatting sqref="Q5:Q70">
    <cfRule type="cellIs" dxfId="0" priority="1" stopIfTrue="1" operator="lessThanOrEqual">
      <formula>149.5</formula>
    </cfRule>
  </conditionalFormatting>
  <dataValidations count="3">
    <dataValidation type="decimal" operator="lessThanOrEqual" allowBlank="1" showInputMessage="1" showErrorMessage="1" sqref="X5:X70 N5:P70">
      <formula1>40</formula1>
    </dataValidation>
    <dataValidation type="decimal" operator="lessThanOrEqual" allowBlank="1" showInputMessage="1" showErrorMessage="1" sqref="M5:M70">
      <formula1>80</formula1>
    </dataValidation>
    <dataValidation type="decimal" operator="lessThanOrEqual" allowBlank="1" showInputMessage="1" showErrorMessage="1" sqref="L5:L70">
      <formula1>100</formula1>
    </dataValidation>
  </dataValidations>
  <hyperlinks>
    <hyperlink ref="A1:A4" r:id="rId1" location="الغلاف!A1" display="م"/>
  </hyperlinks>
  <printOptions horizontalCentered="1" verticalCentered="1"/>
  <pageMargins left="0.15748031496062992" right="0.15748031496062992" top="1.1023622047244095" bottom="0.98425196850393704" header="0.11811023622047245" footer="0.11811023622047245"/>
  <pageSetup paperSize="9" scale="90" orientation="landscape" horizontalDpi="300" verticalDpi="300" r:id="rId2"/>
  <headerFooter>
    <oddHeader xml:space="preserve">&amp;C&amp;"Arial,غامق"&amp;14
                        &amp;16سجل نتيجة امتحان الصف الرابع عام 2018/2017 م&amp;R&amp;"Arial,غامق"&amp;14               
   ادارة تمى الامديد التعليمية
   مدرسة الشهيد طيار السيد ابو النجا الابتدائية 
</oddHeader>
    <oddFooter xml:space="preserve">&amp;C&amp;"-,غامق"&amp;12كتبه
   راجع الكتابة&amp;R&amp;"Arial,غامق"&amp;12تحرير بينات المتعلم           امـــــــلاه         
                                رااجع الاملاء
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سجل الرابع </vt:lpstr>
      <vt:lpstr>'سجل الرابع '!Print_Area</vt:lpstr>
      <vt:lpstr>'سجل الرابع 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 77</dc:creator>
  <cp:lastModifiedBy>Medo 77</cp:lastModifiedBy>
  <dcterms:created xsi:type="dcterms:W3CDTF">2017-06-14T11:59:57Z</dcterms:created>
  <dcterms:modified xsi:type="dcterms:W3CDTF">2017-06-14T12:01:08Z</dcterms:modified>
</cp:coreProperties>
</file>